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PDMP\CB\2) CB Plans\2018-19 Q2\"/>
    </mc:Choice>
  </mc:AlternateContent>
  <xr:revisionPtr revIDLastSave="0" documentId="10_ncr:8100000_{43DDFBA4-5D2D-4DEB-9CEB-12F2BC37E712}" xr6:coauthVersionLast="34" xr6:coauthVersionMax="34" xr10:uidLastSave="{00000000-0000-0000-0000-000000000000}"/>
  <bookViews>
    <workbookView minimized="1" xWindow="0" yWindow="0" windowWidth="19008" windowHeight="9072" xr2:uid="{5BB061B9-FB72-40D3-B9F1-84C07EDF4060}"/>
  </bookViews>
  <sheets>
    <sheet name="Total CB" sheetId="1" r:id="rId1"/>
    <sheet name="LFA" sheetId="3" r:id="rId2"/>
    <sheet name="LFA CB Plan" sheetId="5" r:id="rId3"/>
    <sheet name="Sheet2" sheetId="2" state="hidden" r:id="rId4"/>
  </sheets>
  <definedNames>
    <definedName name="_xlnm._FilterDatabase" localSheetId="0" hidden="1">'Total CB'!$A$4:$BB$37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5" l="1"/>
  <c r="L17" i="5"/>
  <c r="L15" i="5"/>
  <c r="L14" i="5"/>
  <c r="L13" i="5"/>
  <c r="L12" i="5"/>
  <c r="L11" i="5"/>
  <c r="L10" i="5"/>
  <c r="L9" i="5"/>
  <c r="L7" i="5"/>
  <c r="L5" i="5"/>
  <c r="S17" i="3"/>
  <c r="R17" i="3"/>
  <c r="Q17" i="3"/>
  <c r="P17" i="3"/>
  <c r="O17" i="3"/>
  <c r="N17" i="3"/>
  <c r="M17" i="3"/>
  <c r="L17" i="3"/>
  <c r="K17" i="3"/>
  <c r="R16" i="3"/>
  <c r="S16" i="3"/>
  <c r="Q16" i="3"/>
  <c r="P16" i="3"/>
  <c r="O16" i="3"/>
  <c r="N16" i="3"/>
  <c r="M16" i="3"/>
  <c r="L16" i="3"/>
  <c r="K16" i="3"/>
  <c r="K15" i="3"/>
  <c r="L15" i="3"/>
  <c r="M15" i="3"/>
  <c r="N15" i="3"/>
  <c r="O15" i="3"/>
  <c r="P15" i="3"/>
  <c r="Q15" i="3"/>
  <c r="R15" i="3"/>
  <c r="S15" i="3"/>
  <c r="K10" i="3"/>
  <c r="L10" i="3"/>
  <c r="M10" i="3"/>
  <c r="N10" i="3"/>
  <c r="O10" i="3"/>
  <c r="P10" i="3"/>
  <c r="Q10" i="3"/>
  <c r="R10" i="3"/>
  <c r="S10" i="3"/>
  <c r="K11" i="3"/>
  <c r="L11" i="3"/>
  <c r="M11" i="3"/>
  <c r="N11" i="3"/>
  <c r="O11" i="3"/>
  <c r="P11" i="3"/>
  <c r="Q11" i="3"/>
  <c r="R11" i="3"/>
  <c r="S11" i="3"/>
  <c r="K12" i="3"/>
  <c r="L12" i="3"/>
  <c r="M12" i="3"/>
  <c r="N12" i="3"/>
  <c r="O12" i="3"/>
  <c r="P12" i="3"/>
  <c r="Q12" i="3"/>
  <c r="R12" i="3"/>
  <c r="S12" i="3"/>
  <c r="K13" i="3"/>
  <c r="L13" i="3"/>
  <c r="M13" i="3"/>
  <c r="N13" i="3"/>
  <c r="O13" i="3"/>
  <c r="P13" i="3"/>
  <c r="Q13" i="3"/>
  <c r="R13" i="3"/>
  <c r="S13" i="3"/>
  <c r="K8" i="3"/>
  <c r="L8" i="3"/>
  <c r="M8" i="3"/>
  <c r="N8" i="3"/>
  <c r="O8" i="3"/>
  <c r="P8" i="3"/>
  <c r="Q8" i="3"/>
  <c r="R8" i="3"/>
  <c r="S8" i="3"/>
  <c r="K9" i="3"/>
  <c r="L9" i="3"/>
  <c r="M9" i="3"/>
  <c r="N9" i="3"/>
  <c r="O9" i="3"/>
  <c r="P9" i="3"/>
  <c r="Q9" i="3"/>
  <c r="R9" i="3"/>
  <c r="S9" i="3"/>
  <c r="K14" i="3"/>
  <c r="L14" i="3"/>
  <c r="M14" i="3"/>
  <c r="N14" i="3"/>
  <c r="O14" i="3"/>
  <c r="P14" i="3"/>
  <c r="Q14" i="3"/>
  <c r="R14" i="3"/>
  <c r="S14" i="3"/>
  <c r="K7" i="3"/>
  <c r="L7" i="3"/>
  <c r="M7" i="3"/>
  <c r="N7" i="3"/>
  <c r="O7" i="3"/>
  <c r="P7" i="3"/>
  <c r="Q7" i="3"/>
  <c r="R7" i="3"/>
  <c r="S7" i="3"/>
  <c r="K6" i="3"/>
  <c r="L6" i="3"/>
  <c r="M6" i="3"/>
  <c r="N6" i="3"/>
  <c r="O6" i="3"/>
  <c r="P6" i="3"/>
  <c r="Q6" i="3"/>
  <c r="R6" i="3"/>
  <c r="S6" i="3"/>
  <c r="K5" i="3"/>
  <c r="L5" i="3"/>
  <c r="M5" i="3"/>
  <c r="N5" i="3"/>
  <c r="O5" i="3"/>
  <c r="P5" i="3"/>
  <c r="Q5" i="3"/>
  <c r="R5" i="3"/>
  <c r="S5" i="3"/>
  <c r="K4" i="3"/>
  <c r="L4" i="3"/>
  <c r="M4" i="3"/>
  <c r="N4" i="3"/>
  <c r="O4" i="3"/>
  <c r="P4" i="3"/>
  <c r="Q4" i="3"/>
  <c r="R4" i="3"/>
  <c r="S4" i="3"/>
  <c r="S3" i="3"/>
  <c r="R3" i="3"/>
  <c r="Q3" i="3"/>
  <c r="P3" i="3"/>
  <c r="O3" i="3"/>
  <c r="N3" i="3"/>
  <c r="M3" i="3"/>
  <c r="L3" i="3"/>
  <c r="K3" i="3"/>
  <c r="AX35" i="1"/>
  <c r="AT35" i="1"/>
  <c r="AU35" i="1" s="1"/>
  <c r="AP35" i="1"/>
  <c r="AQ35" i="1" s="1"/>
  <c r="AS35" i="1" s="1"/>
  <c r="AM35" i="1"/>
  <c r="AO35" i="1" s="1"/>
  <c r="AL35" i="1"/>
  <c r="AH35" i="1"/>
  <c r="AD35" i="1"/>
  <c r="AE35" i="1" s="1"/>
  <c r="Z35" i="1"/>
  <c r="AA35" i="1" s="1"/>
  <c r="AC35" i="1" s="1"/>
  <c r="W35" i="1"/>
  <c r="V35" i="1"/>
  <c r="S35" i="1"/>
  <c r="R35" i="1"/>
  <c r="N34" i="1"/>
  <c r="Q34" i="1" s="1"/>
  <c r="AX33" i="1"/>
  <c r="BA33" i="1" s="1"/>
  <c r="AT33" i="1"/>
  <c r="AW33" i="1" s="1"/>
  <c r="AP33" i="1"/>
  <c r="AS33" i="1" s="1"/>
  <c r="AL33" i="1"/>
  <c r="AO33" i="1" s="1"/>
  <c r="AH33" i="1"/>
  <c r="AK33" i="1" s="1"/>
  <c r="AD33" i="1"/>
  <c r="AG33" i="1" s="1"/>
  <c r="Z33" i="1"/>
  <c r="AC33" i="1" s="1"/>
  <c r="V33" i="1"/>
  <c r="Y33" i="1" s="1"/>
  <c r="R33" i="1"/>
  <c r="U33" i="1" s="1"/>
  <c r="N32" i="1"/>
  <c r="N22" i="1"/>
  <c r="Q22" i="1" s="1"/>
  <c r="N21" i="1"/>
  <c r="Q21" i="1" s="1"/>
  <c r="BC23" i="1"/>
  <c r="AX23" i="1"/>
  <c r="AT23" i="1"/>
  <c r="AU23" i="1" s="1"/>
  <c r="AW23" i="1" s="1"/>
  <c r="AQ23" i="1"/>
  <c r="AS23" i="1" s="1"/>
  <c r="AP23" i="1"/>
  <c r="AL23" i="1"/>
  <c r="AH23" i="1"/>
  <c r="AD23" i="1"/>
  <c r="AE23" i="1" s="1"/>
  <c r="AG23" i="1" s="1"/>
  <c r="AA23" i="1"/>
  <c r="AC23" i="1" s="1"/>
  <c r="Z23" i="1"/>
  <c r="V23" i="1"/>
  <c r="R23" i="1"/>
  <c r="S23" i="1"/>
  <c r="U23" i="1" s="1"/>
  <c r="R16" i="1"/>
  <c r="U16" i="1" s="1"/>
  <c r="V16" i="1"/>
  <c r="Y16" i="1" s="1"/>
  <c r="Z16" i="1"/>
  <c r="AC16" i="1" s="1"/>
  <c r="AD16" i="1"/>
  <c r="AG16" i="1" s="1"/>
  <c r="AH16" i="1"/>
  <c r="AK16" i="1" s="1"/>
  <c r="AL16" i="1"/>
  <c r="AO16" i="1" s="1"/>
  <c r="AP16" i="1"/>
  <c r="AS16" i="1" s="1"/>
  <c r="AT16" i="1"/>
  <c r="AW16" i="1" s="1"/>
  <c r="AX16" i="1"/>
  <c r="BA16" i="1" s="1"/>
  <c r="R17" i="1"/>
  <c r="U17" i="1" s="1"/>
  <c r="V17" i="1"/>
  <c r="Y17" i="1" s="1"/>
  <c r="Z17" i="1"/>
  <c r="AC17" i="1" s="1"/>
  <c r="AD17" i="1"/>
  <c r="AG17" i="1" s="1"/>
  <c r="AH17" i="1"/>
  <c r="AK17" i="1" s="1"/>
  <c r="AL17" i="1"/>
  <c r="AO17" i="1" s="1"/>
  <c r="AP17" i="1"/>
  <c r="AS17" i="1" s="1"/>
  <c r="AT17" i="1"/>
  <c r="AW17" i="1" s="1"/>
  <c r="AX17" i="1"/>
  <c r="BA17" i="1" s="1"/>
  <c r="R18" i="1"/>
  <c r="U18" i="1" s="1"/>
  <c r="V18" i="1"/>
  <c r="Y18" i="1" s="1"/>
  <c r="Z18" i="1"/>
  <c r="AC18" i="1" s="1"/>
  <c r="AD18" i="1"/>
  <c r="AG18" i="1" s="1"/>
  <c r="AH18" i="1"/>
  <c r="AK18" i="1" s="1"/>
  <c r="AL18" i="1"/>
  <c r="AO18" i="1" s="1"/>
  <c r="AP18" i="1"/>
  <c r="AS18" i="1" s="1"/>
  <c r="AT18" i="1"/>
  <c r="AW18" i="1" s="1"/>
  <c r="AX18" i="1"/>
  <c r="BA18" i="1" s="1"/>
  <c r="R19" i="1"/>
  <c r="U19" i="1" s="1"/>
  <c r="V19" i="1"/>
  <c r="Y19" i="1" s="1"/>
  <c r="Z19" i="1"/>
  <c r="AC19" i="1" s="1"/>
  <c r="AD19" i="1"/>
  <c r="AG19" i="1" s="1"/>
  <c r="AH19" i="1"/>
  <c r="AK19" i="1" s="1"/>
  <c r="AL19" i="1"/>
  <c r="AO19" i="1" s="1"/>
  <c r="AP19" i="1"/>
  <c r="AS19" i="1" s="1"/>
  <c r="AT19" i="1"/>
  <c r="AW19" i="1" s="1"/>
  <c r="AX19" i="1"/>
  <c r="BA19" i="1" s="1"/>
  <c r="R20" i="1"/>
  <c r="U20" i="1" s="1"/>
  <c r="V20" i="1"/>
  <c r="Y20" i="1" s="1"/>
  <c r="Z20" i="1"/>
  <c r="AC20" i="1" s="1"/>
  <c r="AD20" i="1"/>
  <c r="AG20" i="1" s="1"/>
  <c r="AH20" i="1"/>
  <c r="AK20" i="1" s="1"/>
  <c r="AL20" i="1"/>
  <c r="AO20" i="1" s="1"/>
  <c r="AP20" i="1"/>
  <c r="AS20" i="1" s="1"/>
  <c r="AT20" i="1"/>
  <c r="AW20" i="1" s="1"/>
  <c r="AX20" i="1"/>
  <c r="BA20" i="1" s="1"/>
  <c r="AX6" i="1"/>
  <c r="AT6" i="1"/>
  <c r="AP6" i="1"/>
  <c r="AL6" i="1"/>
  <c r="AH6" i="1"/>
  <c r="AD6" i="1"/>
  <c r="Z6" i="1"/>
  <c r="V6" i="1"/>
  <c r="AX5" i="1"/>
  <c r="AY5" i="1" s="1"/>
  <c r="BA5" i="1" s="1"/>
  <c r="AT5" i="1"/>
  <c r="AU5" i="1" s="1"/>
  <c r="AW5" i="1" s="1"/>
  <c r="AQ5" i="1"/>
  <c r="AS5" i="1" s="1"/>
  <c r="AP5" i="1"/>
  <c r="AL5" i="1"/>
  <c r="AM5" i="1" s="1"/>
  <c r="AO5" i="1" s="1"/>
  <c r="AH5" i="1"/>
  <c r="AI5" i="1" s="1"/>
  <c r="AK5" i="1" s="1"/>
  <c r="AD5" i="1"/>
  <c r="AE5" i="1" s="1"/>
  <c r="AG5" i="1" s="1"/>
  <c r="AA5" i="1"/>
  <c r="AC5" i="1" s="1"/>
  <c r="Z5" i="1"/>
  <c r="V5" i="1"/>
  <c r="W5" i="1" s="1"/>
  <c r="Y5" i="1" s="1"/>
  <c r="AX15" i="1"/>
  <c r="BA15" i="1" s="1"/>
  <c r="AT15" i="1"/>
  <c r="AW15" i="1" s="1"/>
  <c r="AP15" i="1"/>
  <c r="AS15" i="1" s="1"/>
  <c r="AL15" i="1"/>
  <c r="AO15" i="1" s="1"/>
  <c r="AH15" i="1"/>
  <c r="AK15" i="1" s="1"/>
  <c r="AD15" i="1"/>
  <c r="AG15" i="1" s="1"/>
  <c r="Z15" i="1"/>
  <c r="AC15" i="1" s="1"/>
  <c r="V15" i="1"/>
  <c r="Y15" i="1" s="1"/>
  <c r="U15" i="1"/>
  <c r="R15" i="1"/>
  <c r="N14" i="1"/>
  <c r="O14" i="1" s="1"/>
  <c r="Q14" i="1" s="1"/>
  <c r="AX12" i="1"/>
  <c r="BA12" i="1" s="1"/>
  <c r="AT12" i="1"/>
  <c r="AW12" i="1" s="1"/>
  <c r="AP12" i="1"/>
  <c r="AS12" i="1" s="1"/>
  <c r="AL12" i="1"/>
  <c r="AO12" i="1" s="1"/>
  <c r="AH12" i="1"/>
  <c r="AK12" i="1" s="1"/>
  <c r="AD12" i="1"/>
  <c r="AG12" i="1" s="1"/>
  <c r="Z12" i="1"/>
  <c r="AC12" i="1" s="1"/>
  <c r="V12" i="1"/>
  <c r="Y12" i="1" s="1"/>
  <c r="U12" i="1"/>
  <c r="R12" i="1"/>
  <c r="Q11" i="1"/>
  <c r="N11" i="1"/>
  <c r="R10" i="1"/>
  <c r="S10" i="1" s="1"/>
  <c r="U10" i="1" s="1"/>
  <c r="V10" i="1"/>
  <c r="W10" i="1" s="1"/>
  <c r="Z10" i="1"/>
  <c r="AC10" i="1" s="1"/>
  <c r="AA10" i="1"/>
  <c r="AD10" i="1"/>
  <c r="AE10" i="1"/>
  <c r="AG10" i="1" s="1"/>
  <c r="AH10" i="1"/>
  <c r="AI10" i="1"/>
  <c r="AK10" i="1" s="1"/>
  <c r="AL10" i="1"/>
  <c r="AM10" i="1" s="1"/>
  <c r="AP10" i="1"/>
  <c r="AQ10" i="1"/>
  <c r="AT10" i="1"/>
  <c r="AU10" i="1"/>
  <c r="AW10" i="1" s="1"/>
  <c r="AX10" i="1"/>
  <c r="AY10" i="1"/>
  <c r="BA10" i="1" s="1"/>
  <c r="AY9" i="1"/>
  <c r="BA9" i="1" s="1"/>
  <c r="AX9" i="1"/>
  <c r="AT9" i="1"/>
  <c r="AP9" i="1"/>
  <c r="AL9" i="1"/>
  <c r="AM9" i="1" s="1"/>
  <c r="AO9" i="1" s="1"/>
  <c r="AI9" i="1"/>
  <c r="AK9" i="1" s="1"/>
  <c r="AH9" i="1"/>
  <c r="AD9" i="1"/>
  <c r="Z9" i="1"/>
  <c r="V9" i="1"/>
  <c r="W9" i="1" s="1"/>
  <c r="Y9" i="1" s="1"/>
  <c r="S9" i="1"/>
  <c r="U9" i="1" s="1"/>
  <c r="R9" i="1"/>
  <c r="R8" i="1"/>
  <c r="U8" i="1" s="1"/>
  <c r="AX8" i="1"/>
  <c r="BA8" i="1" s="1"/>
  <c r="AT8" i="1"/>
  <c r="AW8" i="1" s="1"/>
  <c r="AP8" i="1"/>
  <c r="AS8" i="1" s="1"/>
  <c r="AL8" i="1"/>
  <c r="AO8" i="1" s="1"/>
  <c r="AH8" i="1"/>
  <c r="AK8" i="1" s="1"/>
  <c r="AD8" i="1"/>
  <c r="AG8" i="1" s="1"/>
  <c r="Z8" i="1"/>
  <c r="AC8" i="1" s="1"/>
  <c r="V8" i="1"/>
  <c r="Y8" i="1" s="1"/>
  <c r="O7" i="1"/>
  <c r="AS10" i="1" l="1"/>
  <c r="U35" i="1"/>
  <c r="Y35" i="1"/>
  <c r="AG35" i="1"/>
  <c r="AW35" i="1"/>
  <c r="AI35" i="1"/>
  <c r="AK35" i="1" s="1"/>
  <c r="AY35" i="1"/>
  <c r="BA35" i="1" s="1"/>
  <c r="Q32" i="1"/>
  <c r="W23" i="1"/>
  <c r="Y23" i="1" s="1"/>
  <c r="AM23" i="1"/>
  <c r="AO23" i="1" s="1"/>
  <c r="AI23" i="1"/>
  <c r="AK23" i="1" s="1"/>
  <c r="AY23" i="1"/>
  <c r="BA23" i="1" s="1"/>
  <c r="AO10" i="1"/>
  <c r="Y10" i="1"/>
  <c r="AW9" i="1"/>
  <c r="AE9" i="1"/>
  <c r="AG9" i="1" s="1"/>
  <c r="AU9" i="1"/>
  <c r="AA9" i="1"/>
  <c r="AC9" i="1" s="1"/>
  <c r="AQ9" i="1"/>
  <c r="AS9" i="1" s="1"/>
  <c r="R6" i="1"/>
  <c r="R5" i="1"/>
  <c r="S5" i="1" s="1"/>
  <c r="U5" i="1" s="1"/>
  <c r="AY3" i="1"/>
  <c r="F35" i="1"/>
  <c r="L35" i="1" s="1"/>
  <c r="F34" i="1"/>
  <c r="L34" i="1" s="1"/>
  <c r="K33" i="1"/>
  <c r="F33" i="1"/>
  <c r="F31" i="1"/>
  <c r="K31" i="1" s="1"/>
  <c r="N31" i="1" s="1"/>
  <c r="O31" i="1" s="1"/>
  <c r="Q31" i="1" s="1"/>
  <c r="F32" i="1"/>
  <c r="F36" i="1"/>
  <c r="K36" i="1" s="1"/>
  <c r="N36" i="1" s="1"/>
  <c r="O36" i="1" l="1"/>
  <c r="Q36" i="1" s="1"/>
  <c r="L33" i="1"/>
  <c r="F25" i="1" l="1"/>
  <c r="F23" i="1"/>
  <c r="L21" i="1" l="1"/>
  <c r="L22" i="1"/>
  <c r="K29" i="1"/>
  <c r="K27" i="1"/>
  <c r="N27" i="1" s="1"/>
  <c r="K25" i="1"/>
  <c r="N25" i="1" s="1"/>
  <c r="O25" i="1" s="1"/>
  <c r="Q25" i="1" s="1"/>
  <c r="K24" i="1"/>
  <c r="N24" i="1" s="1"/>
  <c r="O24" i="1" l="1"/>
  <c r="Q24" i="1" s="1"/>
  <c r="O27" i="1"/>
  <c r="Q27" i="1" s="1"/>
  <c r="F13" i="1"/>
  <c r="L13" i="1" s="1"/>
  <c r="F14" i="1"/>
  <c r="K14" i="1" s="1"/>
  <c r="L12" i="1"/>
  <c r="F12" i="1"/>
  <c r="F20" i="1"/>
  <c r="L20" i="1" s="1"/>
  <c r="F16" i="1"/>
  <c r="L16" i="1" s="1"/>
  <c r="F17" i="1"/>
  <c r="L17" i="1" s="1"/>
  <c r="F18" i="1"/>
  <c r="L18" i="1" s="1"/>
  <c r="F19" i="1"/>
  <c r="L19" i="1" s="1"/>
  <c r="F15" i="1"/>
  <c r="L15" i="1" s="1"/>
  <c r="F11" i="1"/>
  <c r="L11" i="1" s="1"/>
  <c r="F10" i="1"/>
  <c r="L10" i="1" s="1"/>
  <c r="F9" i="1"/>
  <c r="L9" i="1" s="1"/>
  <c r="F8" i="1"/>
  <c r="L8" i="1" s="1"/>
  <c r="L5" i="1"/>
  <c r="F5" i="1"/>
  <c r="F7" i="1"/>
  <c r="F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VALI</author>
  </authors>
  <commentList>
    <comment ref="F23" authorId="0" shapeId="0" xr:uid="{ACE8F0B0-87CC-4E4F-907B-2B4B0A3D96DC}">
      <text>
        <r>
          <rPr>
            <b/>
            <sz val="9"/>
            <color indexed="81"/>
            <rFont val="Tahoma"/>
            <family val="2"/>
          </rPr>
          <t>VALI:</t>
        </r>
        <r>
          <rPr>
            <sz val="9"/>
            <color indexed="81"/>
            <rFont val="Tahoma"/>
            <family val="2"/>
          </rPr>
          <t xml:space="preserve">
53 Clusters (FA-GW NRM Facilitator and 2 CRPs/Cluster): 106
LFA Agl+CB: 9*2=18</t>
        </r>
      </text>
    </comment>
    <comment ref="F24" authorId="0" shapeId="0" xr:uid="{D49F210B-F909-4901-95EE-6AC85115C64C}">
      <text>
        <r>
          <rPr>
            <b/>
            <sz val="9"/>
            <color indexed="81"/>
            <rFont val="Tahoma"/>
            <family val="2"/>
          </rPr>
          <t>VALI:</t>
        </r>
        <r>
          <rPr>
            <sz val="9"/>
            <color indexed="81"/>
            <rFont val="Tahoma"/>
            <family val="2"/>
          </rPr>
          <t xml:space="preserve">
LFA NRM and Data analystsl: 9*2=18
DPMU NRM Persons: 5</t>
        </r>
      </text>
    </comment>
  </commentList>
</comments>
</file>

<file path=xl/sharedStrings.xml><?xml version="1.0" encoding="utf-8"?>
<sst xmlns="http://schemas.openxmlformats.org/spreadsheetml/2006/main" count="1228" uniqueCount="165">
  <si>
    <t>Sl No</t>
  </si>
  <si>
    <t>Theme</t>
  </si>
  <si>
    <t>Participants</t>
  </si>
  <si>
    <t>No of Participants</t>
  </si>
  <si>
    <t>Whether ToT Needed</t>
  </si>
  <si>
    <t>FFS</t>
  </si>
  <si>
    <t>Master Farmers</t>
  </si>
  <si>
    <t>Remarks</t>
  </si>
  <si>
    <t>Master Farmers (105*2) and FA Facilitators-Agri, Institutions, NRM ((1+1+3)*105)</t>
  </si>
  <si>
    <t>LFA</t>
  </si>
  <si>
    <t>No of Batches</t>
  </si>
  <si>
    <t>FFS-Master Trainers</t>
  </si>
  <si>
    <t>Yes</t>
  </si>
  <si>
    <t>Master Trainers (CB, Agl, NRM Experts and one relevant person) of LFAs</t>
  </si>
  <si>
    <t>LTA</t>
  </si>
  <si>
    <t>FFS-Core Team</t>
  </si>
  <si>
    <t>No</t>
  </si>
  <si>
    <t>Farmers @ 30 per Learning Site</t>
  </si>
  <si>
    <t>Learning Site</t>
  </si>
  <si>
    <t>Type of CB Event</t>
  </si>
  <si>
    <t>Training</t>
  </si>
  <si>
    <t>ToT</t>
  </si>
  <si>
    <t>One FFS @ Fortnighly, 6 months</t>
  </si>
  <si>
    <t>No of Persons/ Batch</t>
  </si>
  <si>
    <t>BYP</t>
  </si>
  <si>
    <t>Duration</t>
  </si>
  <si>
    <t>3-5 Hours</t>
  </si>
  <si>
    <t>3 days</t>
  </si>
  <si>
    <t>2 days</t>
  </si>
  <si>
    <t>Orientation Trainings to BYP Rearers @ 100/ Cluster in 105 Clusters</t>
  </si>
  <si>
    <t>Village</t>
  </si>
  <si>
    <t>Orientation</t>
  </si>
  <si>
    <t>Trainers/ Facilitators</t>
  </si>
  <si>
    <t>FA Livestock Facilitator and Service Providers</t>
  </si>
  <si>
    <t>Service Providers @ 2/Cluster in 105</t>
  </si>
  <si>
    <t>FA</t>
  </si>
  <si>
    <t>LFA Livestock Experts</t>
  </si>
  <si>
    <t>1 day</t>
  </si>
  <si>
    <t>Refresher Training</t>
  </si>
  <si>
    <t>Breeding Farm Entrepreneurs-1/Cluster</t>
  </si>
  <si>
    <t>Exposure</t>
  </si>
  <si>
    <t>LTA/LFA</t>
  </si>
  <si>
    <t>FPO</t>
  </si>
  <si>
    <t>FPO Governing Body Members</t>
  </si>
  <si>
    <t>FPO Concept and Membership</t>
  </si>
  <si>
    <t>FPO as PIA and Services</t>
  </si>
  <si>
    <t>FPO Governance</t>
  </si>
  <si>
    <t>FPO Legal Compliance</t>
  </si>
  <si>
    <t>FPO Management and Indicators for Good FPO</t>
  </si>
  <si>
    <t>LFA CCB; ID Experts</t>
  </si>
  <si>
    <t>FPO as CLICs and Business Service Provider</t>
  </si>
  <si>
    <t>CLIC Operator</t>
  </si>
  <si>
    <t>Manager</t>
  </si>
  <si>
    <t>Small Ruminants</t>
  </si>
  <si>
    <t>Rearer Field Schools @ 30/GP</t>
  </si>
  <si>
    <t>Livestock Experts and 1 from any FA</t>
  </si>
  <si>
    <t>Livestock themes and Training Skills</t>
  </si>
  <si>
    <t>NA</t>
  </si>
  <si>
    <t>Vaccination</t>
  </si>
  <si>
    <t>Para Workers @ 1/GP</t>
  </si>
  <si>
    <t>21 days</t>
  </si>
  <si>
    <t>Training cum Internship</t>
  </si>
  <si>
    <t>LTA and Veterinary Doctor</t>
  </si>
  <si>
    <t>PGWM</t>
  </si>
  <si>
    <t>Installing Mobile application, Demontration, Collecting data, upload, using water level indicator and Water quality tracer, yield test</t>
  </si>
  <si>
    <t>NRM Persons and Data analysts @ LFA and DPMU</t>
  </si>
  <si>
    <t>Interpretation of well inventory data and mapping groundwater movement, Installation of GW monitoring network.</t>
  </si>
  <si>
    <t>Assessment of water balance, resource mapping, listing crop wise irrigation practices; Crop water budgeting; Revised Cropping Plans; Tools and Techniques for participatory exercises</t>
  </si>
  <si>
    <t>CRPs and NRM FA Facilitators</t>
  </si>
  <si>
    <t>Hands on Training</t>
  </si>
  <si>
    <t>LFA (Agl, NRM, CB), DPMU (NRM/Agl, Inst)</t>
  </si>
  <si>
    <t>Concept; Tools and techniques, Methods, Opportunities and Challenges in APDMP</t>
  </si>
  <si>
    <t>FA staff (Agl, NRM, I&amp;CB)</t>
  </si>
  <si>
    <t>CRPs</t>
  </si>
  <si>
    <t>Mobilising farmers, Formation of Water Sharing Groups and Survey</t>
  </si>
  <si>
    <t>Groundwater collectivisation (for preparing Water Sharing plans)</t>
  </si>
  <si>
    <t>Groundwater collectivisation (for Water Sharing plans)</t>
  </si>
  <si>
    <t>5 days</t>
  </si>
  <si>
    <t>4 days</t>
  </si>
  <si>
    <t>Cluster CRPs for GW +FA-NRM Facilitators and LFA CB+Agl; DPMU (LTA will place RPs; Max 10 participants in one training batch)</t>
  </si>
  <si>
    <t>Well inventory (for Identification of observation wells)</t>
  </si>
  <si>
    <t>Sub Theme</t>
  </si>
  <si>
    <t>Agriculture</t>
  </si>
  <si>
    <t>Institutions</t>
  </si>
  <si>
    <t>Other</t>
  </si>
  <si>
    <t>CLIC</t>
  </si>
  <si>
    <t>Livestock</t>
  </si>
  <si>
    <t>Small Ruminant</t>
  </si>
  <si>
    <t>Seed</t>
  </si>
  <si>
    <t>Groundwater</t>
  </si>
  <si>
    <t>Gender</t>
  </si>
  <si>
    <t>Equity, PoP</t>
  </si>
  <si>
    <t>Done</t>
  </si>
  <si>
    <t>Soils</t>
  </si>
  <si>
    <t>FPO: BoD</t>
  </si>
  <si>
    <t>FPO: Functionaries</t>
  </si>
  <si>
    <t>CLIC Operational Manual and Services</t>
  </si>
  <si>
    <t>FPO Opeational Manual, Business and Services</t>
  </si>
  <si>
    <t>CMSS</t>
  </si>
  <si>
    <t>Seed Producers</t>
  </si>
  <si>
    <t>Interpretation of well inventory data and mapping groundwater movement for preparing GW Recharge Plans</t>
  </si>
  <si>
    <t xml:space="preserve">LFA (NRM, Agl and Res Persons; DPMU </t>
  </si>
  <si>
    <t>PRPs from LTA</t>
  </si>
  <si>
    <t>Workshop</t>
  </si>
  <si>
    <t>Experience Sharing on impact and process of Crop Water Budgeting Exercises</t>
  </si>
  <si>
    <t>Crop Water Budgeting Exercises</t>
  </si>
  <si>
    <t>Training cum Exposure</t>
  </si>
  <si>
    <t>Gender &amp; Equity</t>
  </si>
  <si>
    <t>Women in Agriculture</t>
  </si>
  <si>
    <t>FA: Gender and Equity Enablers, LFA: ID Experts, DPMU: ID Experts</t>
  </si>
  <si>
    <t>Level of CB Event</t>
  </si>
  <si>
    <t>Seed Production: Seed Production Process, techiniques</t>
  </si>
  <si>
    <t>LFA: Team Leader, Agrl, Inst; JDA, ADA, AOs concerned</t>
  </si>
  <si>
    <t>LFA: Team Leader, Agrl, Inst, CCB;</t>
  </si>
  <si>
    <t>FPO Sub Committee on CMSS</t>
  </si>
  <si>
    <t>Concept and Process of CMSS</t>
  </si>
  <si>
    <t>Orientation on Concept and Process of CMSS</t>
  </si>
  <si>
    <t>Vittana Mitra</t>
  </si>
  <si>
    <t>State</t>
  </si>
  <si>
    <t>APSSCA+LTA</t>
  </si>
  <si>
    <t>Seed Certification process</t>
  </si>
  <si>
    <t>FPO Accountant cum MVK Book Keeper; FPO Manager; 1 FPO Leader</t>
  </si>
  <si>
    <t>Book keeping in CMSS</t>
  </si>
  <si>
    <t xml:space="preserve">All CMSS training topics to be covered: Conmcept, process, Book Keeping, </t>
  </si>
  <si>
    <t>DPMU</t>
  </si>
  <si>
    <t>CMSS Planning workshops</t>
  </si>
  <si>
    <t>AF</t>
  </si>
  <si>
    <t>HANDS</t>
  </si>
  <si>
    <t>APMAS</t>
  </si>
  <si>
    <t>FES</t>
  </si>
  <si>
    <t>RASS</t>
  </si>
  <si>
    <t>EFFORT</t>
  </si>
  <si>
    <t>RHGBMSS</t>
  </si>
  <si>
    <t>CSA</t>
  </si>
  <si>
    <t>AAA</t>
  </si>
  <si>
    <t>FAs</t>
  </si>
  <si>
    <t>Event</t>
  </si>
  <si>
    <t>Place</t>
  </si>
  <si>
    <t>Res Persons</t>
  </si>
  <si>
    <t>Training to Master Farmers</t>
  </si>
  <si>
    <t>3-4 Hours</t>
  </si>
  <si>
    <t xml:space="preserve">LFA Wise </t>
  </si>
  <si>
    <t>Persons/ Batch</t>
  </si>
  <si>
    <t>Frequency</t>
  </si>
  <si>
    <t>Fortnightly</t>
  </si>
  <si>
    <t>Quarterly</t>
  </si>
  <si>
    <t>Participants/ Batch</t>
  </si>
  <si>
    <t>No of Batches/ Round</t>
  </si>
  <si>
    <t>Start Date</t>
  </si>
  <si>
    <t>End Date</t>
  </si>
  <si>
    <t>Service Providers @ 2/Cluster</t>
  </si>
  <si>
    <t>FFS Facilitators/ Master Farmers @ 11 per FA</t>
  </si>
  <si>
    <t>BYP Rearers @ 100 from Cluster</t>
  </si>
  <si>
    <t>Once</t>
  </si>
  <si>
    <t>end</t>
  </si>
  <si>
    <t>Note: Number of participants/ batch should be 25-35 depending upon the total number of participants</t>
  </si>
  <si>
    <t xml:space="preserve">If it is only one day write same day </t>
  </si>
  <si>
    <t>Name</t>
  </si>
  <si>
    <t>Total No of Participants</t>
  </si>
  <si>
    <t>Frequency of each round</t>
  </si>
  <si>
    <t>Fortnight</t>
  </si>
  <si>
    <t>Insert rows for more number of batches</t>
  </si>
  <si>
    <t>Orientation on BYP</t>
  </si>
  <si>
    <t>Strengthening BYP</t>
  </si>
  <si>
    <t>Refer Previous sheet for total number of Participants for each LFA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</si>
</sst>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9" borderId="1" xfId="0" applyFill="1" applyBorder="1" applyAlignment="1">
      <alignment wrapText="1"/>
    </xf>
    <xf numFmtId="0" fontId="0" fillId="11" borderId="1" xfId="0" applyFill="1" applyBorder="1" applyAlignment="1">
      <alignment wrapText="1"/>
    </xf>
    <xf numFmtId="0" fontId="0" fillId="12" borderId="1" xfId="0" applyFont="1" applyFill="1" applyBorder="1" applyAlignment="1">
      <alignment wrapText="1"/>
    </xf>
    <xf numFmtId="0" fontId="0" fillId="12" borderId="0" xfId="0" applyFill="1" applyAlignment="1">
      <alignment wrapText="1"/>
    </xf>
    <xf numFmtId="0" fontId="0" fillId="12" borderId="1" xfId="0" applyFill="1" applyBorder="1" applyAlignment="1">
      <alignment wrapText="1"/>
    </xf>
    <xf numFmtId="0" fontId="1" fillId="0" borderId="1" xfId="0" applyFont="1" applyBorder="1"/>
    <xf numFmtId="0" fontId="1" fillId="0" borderId="2" xfId="0" applyFont="1" applyFill="1" applyBorder="1"/>
    <xf numFmtId="0" fontId="1" fillId="0" borderId="0" xfId="0" applyFont="1" applyAlignment="1">
      <alignment wrapText="1"/>
    </xf>
    <xf numFmtId="0" fontId="1" fillId="0" borderId="0" xfId="0" applyFont="1" applyFill="1" applyBorder="1"/>
    <xf numFmtId="0" fontId="0" fillId="0" borderId="1" xfId="0" applyFont="1" applyBorder="1"/>
    <xf numFmtId="15" fontId="0" fillId="0" borderId="1" xfId="0" applyNumberFormat="1" applyBorder="1"/>
    <xf numFmtId="0" fontId="0" fillId="10" borderId="1" xfId="0" applyFill="1" applyBorder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8C6F9-AF63-43EF-B0E9-6875E1F05B16}">
  <dimension ref="A1:BC37"/>
  <sheetViews>
    <sheetView tabSelected="1" workbookViewId="0">
      <pane xSplit="3" ySplit="4" topLeftCell="D29" activePane="bottomRight" state="frozen"/>
      <selection pane="topRight" activeCell="C1" sqref="C1"/>
      <selection pane="bottomLeft" activeCell="A2" sqref="A2"/>
      <selection pane="bottomRight" activeCell="F35" sqref="F35"/>
    </sheetView>
  </sheetViews>
  <sheetFormatPr defaultRowHeight="14.4" x14ac:dyDescent="0.3"/>
  <cols>
    <col min="1" max="1" width="5.33203125" style="1" bestFit="1" customWidth="1"/>
    <col min="2" max="2" width="14.44140625" style="1" bestFit="1" customWidth="1"/>
    <col min="3" max="3" width="21.77734375" style="1" customWidth="1"/>
    <col min="4" max="4" width="29.6640625" style="1" bestFit="1" customWidth="1"/>
    <col min="5" max="5" width="8.33203125" style="1" bestFit="1" customWidth="1"/>
    <col min="6" max="6" width="13.88671875" style="1" customWidth="1"/>
    <col min="7" max="7" width="10.44140625" style="1" bestFit="1" customWidth="1"/>
    <col min="8" max="8" width="10.44140625" style="1" customWidth="1"/>
    <col min="9" max="9" width="17.33203125" style="1" bestFit="1" customWidth="1"/>
    <col min="10" max="10" width="8.6640625" style="1" customWidth="1"/>
    <col min="11" max="11" width="8.109375" style="1" bestFit="1" customWidth="1"/>
    <col min="12" max="12" width="7.44140625" style="1" bestFit="1" customWidth="1"/>
    <col min="13" max="13" width="25.44140625" style="1" customWidth="1"/>
    <col min="14" max="14" width="9.109375" style="1" customWidth="1"/>
    <col min="15" max="15" width="9.33203125" style="1" customWidth="1"/>
    <col min="16" max="16" width="11" style="1" customWidth="1"/>
    <col min="17" max="17" width="12.44140625" style="1" customWidth="1"/>
    <col min="18" max="16384" width="8.88671875" style="1"/>
  </cols>
  <sheetData>
    <row r="1" spans="1:54" x14ac:dyDescent="0.3">
      <c r="R1" s="1" t="s">
        <v>141</v>
      </c>
    </row>
    <row r="2" spans="1:54" ht="28.8" x14ac:dyDescent="0.3">
      <c r="N2" s="16" t="s">
        <v>14</v>
      </c>
      <c r="O2" s="17"/>
      <c r="P2" s="17"/>
      <c r="Q2" s="17"/>
      <c r="R2" s="12" t="s">
        <v>126</v>
      </c>
      <c r="S2" s="12"/>
      <c r="T2" s="12"/>
      <c r="U2" s="12"/>
      <c r="V2" s="8" t="s">
        <v>127</v>
      </c>
      <c r="W2" s="8"/>
      <c r="X2" s="8"/>
      <c r="Y2" s="8"/>
      <c r="Z2" s="9" t="s">
        <v>128</v>
      </c>
      <c r="AA2" s="9"/>
      <c r="AB2" s="9"/>
      <c r="AC2" s="9"/>
      <c r="AD2" s="10" t="s">
        <v>129</v>
      </c>
      <c r="AE2" s="10"/>
      <c r="AF2" s="10"/>
      <c r="AG2" s="10"/>
      <c r="AH2" s="14" t="s">
        <v>130</v>
      </c>
      <c r="AI2" s="14"/>
      <c r="AJ2" s="14"/>
      <c r="AK2" s="14"/>
      <c r="AL2" s="12" t="s">
        <v>131</v>
      </c>
      <c r="AM2" s="12"/>
      <c r="AN2" s="12"/>
      <c r="AO2" s="12"/>
      <c r="AP2" s="13" t="s">
        <v>132</v>
      </c>
      <c r="AQ2" s="13"/>
      <c r="AR2" s="13"/>
      <c r="AS2" s="13"/>
      <c r="AT2" s="11" t="s">
        <v>133</v>
      </c>
      <c r="AU2" s="11"/>
      <c r="AV2" s="11"/>
      <c r="AW2" s="11"/>
      <c r="AX2" s="15" t="s">
        <v>134</v>
      </c>
      <c r="AY2" s="15"/>
      <c r="AZ2" s="15"/>
      <c r="BA2" s="15"/>
      <c r="BB2" s="21" t="s">
        <v>154</v>
      </c>
    </row>
    <row r="3" spans="1:54" x14ac:dyDescent="0.3">
      <c r="N3" s="16" t="s">
        <v>135</v>
      </c>
      <c r="O3" s="16"/>
      <c r="P3" s="16"/>
      <c r="Q3" s="16"/>
      <c r="R3" s="12">
        <v>4</v>
      </c>
      <c r="S3" s="12"/>
      <c r="T3" s="12"/>
      <c r="U3" s="12"/>
      <c r="V3" s="8">
        <v>4</v>
      </c>
      <c r="W3" s="8"/>
      <c r="X3" s="8"/>
      <c r="Y3" s="8"/>
      <c r="Z3" s="9">
        <v>4</v>
      </c>
      <c r="AA3" s="9"/>
      <c r="AB3" s="9"/>
      <c r="AC3" s="9"/>
      <c r="AD3" s="10">
        <v>4</v>
      </c>
      <c r="AE3" s="10"/>
      <c r="AF3" s="10"/>
      <c r="AG3" s="10"/>
      <c r="AH3" s="14">
        <v>4</v>
      </c>
      <c r="AI3" s="14"/>
      <c r="AJ3" s="14"/>
      <c r="AK3" s="14"/>
      <c r="AL3" s="12">
        <v>5</v>
      </c>
      <c r="AM3" s="12"/>
      <c r="AN3" s="12"/>
      <c r="AO3" s="12"/>
      <c r="AP3" s="13">
        <v>3</v>
      </c>
      <c r="AQ3" s="13"/>
      <c r="AR3" s="13"/>
      <c r="AS3" s="13"/>
      <c r="AT3" s="11">
        <v>3</v>
      </c>
      <c r="AU3" s="11"/>
      <c r="AV3" s="11"/>
      <c r="AW3" s="11"/>
      <c r="AX3" s="15">
        <v>4</v>
      </c>
      <c r="AY3" s="15">
        <f>SUM(R3:AX3)</f>
        <v>35</v>
      </c>
      <c r="AZ3" s="15"/>
      <c r="BA3" s="15"/>
      <c r="BB3" s="21" t="s">
        <v>154</v>
      </c>
    </row>
    <row r="4" spans="1:54" ht="43.2" x14ac:dyDescent="0.3">
      <c r="A4" s="3" t="s">
        <v>0</v>
      </c>
      <c r="B4" s="3" t="s">
        <v>1</v>
      </c>
      <c r="C4" s="3" t="s">
        <v>81</v>
      </c>
      <c r="D4" s="3" t="s">
        <v>2</v>
      </c>
      <c r="E4" s="3" t="s">
        <v>25</v>
      </c>
      <c r="F4" s="3" t="s">
        <v>3</v>
      </c>
      <c r="G4" s="3" t="s">
        <v>110</v>
      </c>
      <c r="H4" s="3" t="s">
        <v>19</v>
      </c>
      <c r="I4" s="3" t="s">
        <v>32</v>
      </c>
      <c r="J4" s="3" t="s">
        <v>4</v>
      </c>
      <c r="K4" s="3" t="s">
        <v>23</v>
      </c>
      <c r="L4" s="3" t="s">
        <v>10</v>
      </c>
      <c r="M4" s="3" t="s">
        <v>7</v>
      </c>
      <c r="N4" s="18" t="s">
        <v>3</v>
      </c>
      <c r="O4" s="18" t="s">
        <v>146</v>
      </c>
      <c r="P4" s="18" t="s">
        <v>143</v>
      </c>
      <c r="Q4" s="18" t="s">
        <v>147</v>
      </c>
      <c r="R4" s="12" t="s">
        <v>3</v>
      </c>
      <c r="S4" s="12" t="s">
        <v>146</v>
      </c>
      <c r="T4" s="12" t="s">
        <v>143</v>
      </c>
      <c r="U4" s="12" t="s">
        <v>147</v>
      </c>
      <c r="V4" s="8" t="s">
        <v>3</v>
      </c>
      <c r="W4" s="8" t="s">
        <v>142</v>
      </c>
      <c r="X4" s="8" t="s">
        <v>143</v>
      </c>
      <c r="Y4" s="8" t="s">
        <v>147</v>
      </c>
      <c r="Z4" s="9" t="s">
        <v>3</v>
      </c>
      <c r="AA4" s="9" t="s">
        <v>142</v>
      </c>
      <c r="AB4" s="9" t="s">
        <v>143</v>
      </c>
      <c r="AC4" s="9" t="s">
        <v>147</v>
      </c>
      <c r="AD4" s="10" t="s">
        <v>3</v>
      </c>
      <c r="AE4" s="10" t="s">
        <v>142</v>
      </c>
      <c r="AF4" s="10" t="s">
        <v>143</v>
      </c>
      <c r="AG4" s="10" t="s">
        <v>147</v>
      </c>
      <c r="AH4" s="14" t="s">
        <v>3</v>
      </c>
      <c r="AI4" s="14" t="s">
        <v>142</v>
      </c>
      <c r="AJ4" s="14" t="s">
        <v>143</v>
      </c>
      <c r="AK4" s="14" t="s">
        <v>147</v>
      </c>
      <c r="AL4" s="12" t="s">
        <v>3</v>
      </c>
      <c r="AM4" s="12" t="s">
        <v>142</v>
      </c>
      <c r="AN4" s="12" t="s">
        <v>143</v>
      </c>
      <c r="AO4" s="12" t="s">
        <v>147</v>
      </c>
      <c r="AP4" s="13" t="s">
        <v>3</v>
      </c>
      <c r="AQ4" s="13" t="s">
        <v>142</v>
      </c>
      <c r="AR4" s="13" t="s">
        <v>143</v>
      </c>
      <c r="AS4" s="13" t="s">
        <v>147</v>
      </c>
      <c r="AT4" s="11" t="s">
        <v>3</v>
      </c>
      <c r="AU4" s="11" t="s">
        <v>142</v>
      </c>
      <c r="AV4" s="11" t="s">
        <v>143</v>
      </c>
      <c r="AW4" s="11" t="s">
        <v>147</v>
      </c>
      <c r="AX4" s="15" t="s">
        <v>3</v>
      </c>
      <c r="AY4" s="15" t="s">
        <v>142</v>
      </c>
      <c r="AZ4" s="15" t="s">
        <v>143</v>
      </c>
      <c r="BA4" s="15" t="s">
        <v>147</v>
      </c>
      <c r="BB4" s="21" t="s">
        <v>154</v>
      </c>
    </row>
    <row r="5" spans="1:54" ht="28.8" x14ac:dyDescent="0.3">
      <c r="A5" s="2">
        <v>1</v>
      </c>
      <c r="B5" s="2" t="s">
        <v>5</v>
      </c>
      <c r="C5" s="2" t="s">
        <v>5</v>
      </c>
      <c r="D5" s="2" t="s">
        <v>17</v>
      </c>
      <c r="E5" s="2" t="s">
        <v>140</v>
      </c>
      <c r="F5" s="2">
        <f>30*105</f>
        <v>3150</v>
      </c>
      <c r="G5" s="2" t="s">
        <v>18</v>
      </c>
      <c r="H5" s="2" t="s">
        <v>5</v>
      </c>
      <c r="I5" s="2" t="s">
        <v>6</v>
      </c>
      <c r="J5" s="2" t="s">
        <v>12</v>
      </c>
      <c r="K5" s="2">
        <v>30</v>
      </c>
      <c r="L5" s="2">
        <f>105*2*6</f>
        <v>1260</v>
      </c>
      <c r="M5" s="2" t="s">
        <v>22</v>
      </c>
      <c r="N5" s="18" t="s">
        <v>57</v>
      </c>
      <c r="O5" s="18" t="s">
        <v>57</v>
      </c>
      <c r="P5" s="18" t="s">
        <v>57</v>
      </c>
      <c r="Q5" s="18" t="s">
        <v>57</v>
      </c>
      <c r="R5" s="12">
        <f>R3*3*30</f>
        <v>360</v>
      </c>
      <c r="S5" s="12">
        <f>R5</f>
        <v>360</v>
      </c>
      <c r="T5" s="12" t="s">
        <v>144</v>
      </c>
      <c r="U5" s="12">
        <f>S5/30</f>
        <v>12</v>
      </c>
      <c r="V5" s="8">
        <f t="shared" ref="V5" si="0">V3*3*30</f>
        <v>360</v>
      </c>
      <c r="W5" s="8">
        <f t="shared" ref="W5" si="1">V5</f>
        <v>360</v>
      </c>
      <c r="X5" s="8" t="s">
        <v>144</v>
      </c>
      <c r="Y5" s="8">
        <f t="shared" ref="Y5" si="2">W5/30</f>
        <v>12</v>
      </c>
      <c r="Z5" s="9">
        <f t="shared" ref="Z5" si="3">Z3*3*30</f>
        <v>360</v>
      </c>
      <c r="AA5" s="9">
        <f t="shared" ref="AA5" si="4">Z5</f>
        <v>360</v>
      </c>
      <c r="AB5" s="9" t="s">
        <v>144</v>
      </c>
      <c r="AC5" s="9">
        <f t="shared" ref="AC5" si="5">AA5/30</f>
        <v>12</v>
      </c>
      <c r="AD5" s="10">
        <f t="shared" ref="AD5" si="6">AD3*3*30</f>
        <v>360</v>
      </c>
      <c r="AE5" s="10">
        <f t="shared" ref="AE5" si="7">AD5</f>
        <v>360</v>
      </c>
      <c r="AF5" s="10" t="s">
        <v>144</v>
      </c>
      <c r="AG5" s="10">
        <f t="shared" ref="AG5" si="8">AE5/30</f>
        <v>12</v>
      </c>
      <c r="AH5" s="14">
        <f t="shared" ref="AH5" si="9">AH3*3*30</f>
        <v>360</v>
      </c>
      <c r="AI5" s="14">
        <f t="shared" ref="AI5" si="10">AH5</f>
        <v>360</v>
      </c>
      <c r="AJ5" s="14" t="s">
        <v>144</v>
      </c>
      <c r="AK5" s="14">
        <f t="shared" ref="AK5" si="11">AI5/30</f>
        <v>12</v>
      </c>
      <c r="AL5" s="12">
        <f t="shared" ref="AL5" si="12">AL3*3*30</f>
        <v>450</v>
      </c>
      <c r="AM5" s="12">
        <f t="shared" ref="AM5" si="13">AL5</f>
        <v>450</v>
      </c>
      <c r="AN5" s="12" t="s">
        <v>144</v>
      </c>
      <c r="AO5" s="12">
        <f t="shared" ref="AO5" si="14">AM5/30</f>
        <v>15</v>
      </c>
      <c r="AP5" s="13">
        <f t="shared" ref="AP5" si="15">AP3*3*30</f>
        <v>270</v>
      </c>
      <c r="AQ5" s="13">
        <f t="shared" ref="AQ5" si="16">AP5</f>
        <v>270</v>
      </c>
      <c r="AR5" s="13" t="s">
        <v>144</v>
      </c>
      <c r="AS5" s="13">
        <f t="shared" ref="AS5" si="17">AQ5/30</f>
        <v>9</v>
      </c>
      <c r="AT5" s="11">
        <f t="shared" ref="AT5" si="18">AT3*3*30</f>
        <v>270</v>
      </c>
      <c r="AU5" s="11">
        <f t="shared" ref="AU5" si="19">AT5</f>
        <v>270</v>
      </c>
      <c r="AV5" s="11" t="s">
        <v>144</v>
      </c>
      <c r="AW5" s="11">
        <f t="shared" ref="AW5" si="20">AU5/30</f>
        <v>9</v>
      </c>
      <c r="AX5" s="15">
        <f t="shared" ref="AX5" si="21">AX3*3*30</f>
        <v>360</v>
      </c>
      <c r="AY5" s="15">
        <f t="shared" ref="AY5" si="22">AX5</f>
        <v>360</v>
      </c>
      <c r="AZ5" s="15" t="s">
        <v>144</v>
      </c>
      <c r="BA5" s="15">
        <f t="shared" ref="BA5" si="23">AY5/30</f>
        <v>12</v>
      </c>
      <c r="BB5" s="21" t="s">
        <v>154</v>
      </c>
    </row>
    <row r="6" spans="1:54" ht="43.2" x14ac:dyDescent="0.3">
      <c r="A6" s="2">
        <v>2</v>
      </c>
      <c r="B6" s="2" t="s">
        <v>5</v>
      </c>
      <c r="C6" s="2" t="s">
        <v>5</v>
      </c>
      <c r="D6" s="2" t="s">
        <v>8</v>
      </c>
      <c r="E6" s="2" t="s">
        <v>27</v>
      </c>
      <c r="F6" s="2">
        <f>105*2+(1+1+3)*35</f>
        <v>385</v>
      </c>
      <c r="G6" s="2" t="s">
        <v>9</v>
      </c>
      <c r="H6" s="2" t="s">
        <v>20</v>
      </c>
      <c r="I6" s="2" t="s">
        <v>11</v>
      </c>
      <c r="J6" s="2" t="s">
        <v>12</v>
      </c>
      <c r="K6" s="2">
        <v>25</v>
      </c>
      <c r="L6" s="2">
        <v>15</v>
      </c>
      <c r="M6" s="2"/>
      <c r="N6" s="18" t="s">
        <v>57</v>
      </c>
      <c r="O6" s="18" t="s">
        <v>57</v>
      </c>
      <c r="P6" s="18" t="s">
        <v>57</v>
      </c>
      <c r="Q6" s="18" t="s">
        <v>57</v>
      </c>
      <c r="R6" s="12">
        <f>R3*3*2+(1+1+3)*R3</f>
        <v>44</v>
      </c>
      <c r="S6" s="12">
        <v>22</v>
      </c>
      <c r="T6" s="12" t="s">
        <v>145</v>
      </c>
      <c r="U6" s="12">
        <v>2</v>
      </c>
      <c r="V6" s="8">
        <f t="shared" ref="V6" si="24">V3*3*2+(1+1+3)*V3</f>
        <v>44</v>
      </c>
      <c r="W6" s="8">
        <v>22</v>
      </c>
      <c r="X6" s="8" t="s">
        <v>145</v>
      </c>
      <c r="Y6" s="8">
        <v>2</v>
      </c>
      <c r="Z6" s="9">
        <f t="shared" ref="Z6" si="25">Z3*3*2+(1+1+3)*Z3</f>
        <v>44</v>
      </c>
      <c r="AA6" s="9">
        <v>22</v>
      </c>
      <c r="AB6" s="9" t="s">
        <v>145</v>
      </c>
      <c r="AC6" s="9">
        <v>2</v>
      </c>
      <c r="AD6" s="10">
        <f t="shared" ref="AD6" si="26">AD3*3*2+(1+1+3)*AD3</f>
        <v>44</v>
      </c>
      <c r="AE6" s="10">
        <v>22</v>
      </c>
      <c r="AF6" s="10" t="s">
        <v>145</v>
      </c>
      <c r="AG6" s="10">
        <v>2</v>
      </c>
      <c r="AH6" s="14">
        <f t="shared" ref="AH6" si="27">AH3*3*2+(1+1+3)*AH3</f>
        <v>44</v>
      </c>
      <c r="AI6" s="14">
        <v>22</v>
      </c>
      <c r="AJ6" s="14" t="s">
        <v>145</v>
      </c>
      <c r="AK6" s="14">
        <v>2</v>
      </c>
      <c r="AL6" s="12">
        <f t="shared" ref="AL6" si="28">AL3*3*2+(1+1+3)*AL3</f>
        <v>55</v>
      </c>
      <c r="AM6" s="12">
        <v>22</v>
      </c>
      <c r="AN6" s="12" t="s">
        <v>145</v>
      </c>
      <c r="AO6" s="12">
        <v>2</v>
      </c>
      <c r="AP6" s="13">
        <f t="shared" ref="AP6" si="29">AP3*3*2+(1+1+3)*AP3</f>
        <v>33</v>
      </c>
      <c r="AQ6" s="13">
        <v>22</v>
      </c>
      <c r="AR6" s="13" t="s">
        <v>145</v>
      </c>
      <c r="AS6" s="13">
        <v>2</v>
      </c>
      <c r="AT6" s="11">
        <f t="shared" ref="AT6" si="30">AT3*3*2+(1+1+3)*AT3</f>
        <v>33</v>
      </c>
      <c r="AU6" s="11">
        <v>22</v>
      </c>
      <c r="AV6" s="11" t="s">
        <v>145</v>
      </c>
      <c r="AW6" s="11">
        <v>2</v>
      </c>
      <c r="AX6" s="15">
        <f t="shared" ref="AX6" si="31">AX3*3*2+(1+1+3)*AX3</f>
        <v>44</v>
      </c>
      <c r="AY6" s="15">
        <v>22</v>
      </c>
      <c r="AZ6" s="15" t="s">
        <v>145</v>
      </c>
      <c r="BA6" s="15">
        <v>2</v>
      </c>
      <c r="BB6" s="21" t="s">
        <v>154</v>
      </c>
    </row>
    <row r="7" spans="1:54" ht="43.2" x14ac:dyDescent="0.3">
      <c r="A7" s="18">
        <v>3</v>
      </c>
      <c r="B7" s="18" t="s">
        <v>5</v>
      </c>
      <c r="C7" s="18" t="s">
        <v>5</v>
      </c>
      <c r="D7" s="18" t="s">
        <v>13</v>
      </c>
      <c r="E7" s="18" t="s">
        <v>28</v>
      </c>
      <c r="F7" s="18">
        <f>4*9</f>
        <v>36</v>
      </c>
      <c r="G7" s="18" t="s">
        <v>14</v>
      </c>
      <c r="H7" s="18" t="s">
        <v>21</v>
      </c>
      <c r="I7" s="18" t="s">
        <v>15</v>
      </c>
      <c r="J7" s="18" t="s">
        <v>16</v>
      </c>
      <c r="K7" s="18">
        <v>36</v>
      </c>
      <c r="L7" s="18">
        <v>1</v>
      </c>
      <c r="M7" s="18"/>
      <c r="N7" s="18">
        <v>36</v>
      </c>
      <c r="O7" s="18">
        <f>N7</f>
        <v>36</v>
      </c>
      <c r="P7" s="18" t="s">
        <v>145</v>
      </c>
      <c r="Q7" s="18">
        <v>1</v>
      </c>
      <c r="R7" s="12" t="s">
        <v>57</v>
      </c>
      <c r="S7" s="12" t="s">
        <v>57</v>
      </c>
      <c r="T7" s="12" t="s">
        <v>57</v>
      </c>
      <c r="U7" s="12" t="s">
        <v>57</v>
      </c>
      <c r="V7" s="8" t="s">
        <v>57</v>
      </c>
      <c r="W7" s="8" t="s">
        <v>57</v>
      </c>
      <c r="X7" s="8" t="s">
        <v>57</v>
      </c>
      <c r="Y7" s="8" t="s">
        <v>57</v>
      </c>
      <c r="Z7" s="9" t="s">
        <v>57</v>
      </c>
      <c r="AA7" s="9" t="s">
        <v>57</v>
      </c>
      <c r="AB7" s="9" t="s">
        <v>57</v>
      </c>
      <c r="AC7" s="9" t="s">
        <v>57</v>
      </c>
      <c r="AD7" s="10" t="s">
        <v>57</v>
      </c>
      <c r="AE7" s="10" t="s">
        <v>57</v>
      </c>
      <c r="AF7" s="10" t="s">
        <v>57</v>
      </c>
      <c r="AG7" s="10" t="s">
        <v>57</v>
      </c>
      <c r="AH7" s="14" t="s">
        <v>57</v>
      </c>
      <c r="AI7" s="14" t="s">
        <v>57</v>
      </c>
      <c r="AJ7" s="14" t="s">
        <v>57</v>
      </c>
      <c r="AK7" s="14" t="s">
        <v>57</v>
      </c>
      <c r="AL7" s="12" t="s">
        <v>57</v>
      </c>
      <c r="AM7" s="12" t="s">
        <v>57</v>
      </c>
      <c r="AN7" s="12" t="s">
        <v>57</v>
      </c>
      <c r="AO7" s="12" t="s">
        <v>57</v>
      </c>
      <c r="AP7" s="13" t="s">
        <v>57</v>
      </c>
      <c r="AQ7" s="13" t="s">
        <v>57</v>
      </c>
      <c r="AR7" s="13" t="s">
        <v>57</v>
      </c>
      <c r="AS7" s="13" t="s">
        <v>57</v>
      </c>
      <c r="AT7" s="11" t="s">
        <v>57</v>
      </c>
      <c r="AU7" s="11" t="s">
        <v>57</v>
      </c>
      <c r="AV7" s="11" t="s">
        <v>57</v>
      </c>
      <c r="AW7" s="11" t="s">
        <v>57</v>
      </c>
      <c r="AX7" s="15" t="s">
        <v>57</v>
      </c>
      <c r="AY7" s="15" t="s">
        <v>57</v>
      </c>
      <c r="AZ7" s="15" t="s">
        <v>57</v>
      </c>
      <c r="BA7" s="15" t="s">
        <v>57</v>
      </c>
      <c r="BB7" s="21" t="s">
        <v>154</v>
      </c>
    </row>
    <row r="8" spans="1:54" ht="43.2" x14ac:dyDescent="0.3">
      <c r="A8" s="2">
        <v>4</v>
      </c>
      <c r="B8" s="2" t="s">
        <v>24</v>
      </c>
      <c r="C8" s="2" t="s">
        <v>24</v>
      </c>
      <c r="D8" s="2" t="s">
        <v>29</v>
      </c>
      <c r="E8" s="2" t="s">
        <v>140</v>
      </c>
      <c r="F8" s="2">
        <f>100*105</f>
        <v>10500</v>
      </c>
      <c r="G8" s="2" t="s">
        <v>30</v>
      </c>
      <c r="H8" s="2" t="s">
        <v>31</v>
      </c>
      <c r="I8" s="2" t="s">
        <v>33</v>
      </c>
      <c r="J8" s="2" t="s">
        <v>12</v>
      </c>
      <c r="K8" s="2">
        <v>25</v>
      </c>
      <c r="L8" s="2">
        <f>F8/K8</f>
        <v>420</v>
      </c>
      <c r="M8" s="2"/>
      <c r="N8" s="18" t="s">
        <v>57</v>
      </c>
      <c r="O8" s="18" t="s">
        <v>57</v>
      </c>
      <c r="P8" s="18" t="s">
        <v>57</v>
      </c>
      <c r="Q8" s="18" t="s">
        <v>57</v>
      </c>
      <c r="R8" s="12">
        <f>R$3*3*100</f>
        <v>1200</v>
      </c>
      <c r="S8" s="12">
        <v>33</v>
      </c>
      <c r="T8" s="12" t="s">
        <v>144</v>
      </c>
      <c r="U8" s="12">
        <f>ROUND(R8/S8,0)</f>
        <v>36</v>
      </c>
      <c r="V8" s="8">
        <f t="shared" ref="V8" si="32">V3*3*100</f>
        <v>1200</v>
      </c>
      <c r="W8" s="8">
        <v>33</v>
      </c>
      <c r="X8" s="8" t="s">
        <v>144</v>
      </c>
      <c r="Y8" s="8">
        <f t="shared" ref="Y8:Y9" si="33">ROUND(V8/W8,0)</f>
        <v>36</v>
      </c>
      <c r="Z8" s="9">
        <f t="shared" ref="Z8" si="34">Z3*3*100</f>
        <v>1200</v>
      </c>
      <c r="AA8" s="9">
        <v>33</v>
      </c>
      <c r="AB8" s="9" t="s">
        <v>144</v>
      </c>
      <c r="AC8" s="9">
        <f t="shared" ref="AC8:AC9" si="35">ROUND(Z8/AA8,0)</f>
        <v>36</v>
      </c>
      <c r="AD8" s="10">
        <f t="shared" ref="AD8" si="36">AD3*3*100</f>
        <v>1200</v>
      </c>
      <c r="AE8" s="10">
        <v>33</v>
      </c>
      <c r="AF8" s="10" t="s">
        <v>144</v>
      </c>
      <c r="AG8" s="10">
        <f t="shared" ref="AG8:AG9" si="37">ROUND(AD8/AE8,0)</f>
        <v>36</v>
      </c>
      <c r="AH8" s="14">
        <f t="shared" ref="AH8" si="38">AH3*3*100</f>
        <v>1200</v>
      </c>
      <c r="AI8" s="14">
        <v>33</v>
      </c>
      <c r="AJ8" s="14" t="s">
        <v>144</v>
      </c>
      <c r="AK8" s="14">
        <f t="shared" ref="AK8:AK9" si="39">ROUND(AH8/AI8,0)</f>
        <v>36</v>
      </c>
      <c r="AL8" s="12">
        <f t="shared" ref="AL8" si="40">AL3*3*100</f>
        <v>1500</v>
      </c>
      <c r="AM8" s="12">
        <v>33</v>
      </c>
      <c r="AN8" s="12" t="s">
        <v>144</v>
      </c>
      <c r="AO8" s="12">
        <f t="shared" ref="AO8:AO9" si="41">ROUND(AL8/AM8,0)</f>
        <v>45</v>
      </c>
      <c r="AP8" s="13">
        <f t="shared" ref="AP8" si="42">AP3*3*100</f>
        <v>900</v>
      </c>
      <c r="AQ8" s="13">
        <v>33</v>
      </c>
      <c r="AR8" s="13" t="s">
        <v>144</v>
      </c>
      <c r="AS8" s="13">
        <f t="shared" ref="AS8:AS9" si="43">ROUND(AP8/AQ8,0)</f>
        <v>27</v>
      </c>
      <c r="AT8" s="11">
        <f t="shared" ref="AT8" si="44">AT3*3*100</f>
        <v>900</v>
      </c>
      <c r="AU8" s="11">
        <v>33</v>
      </c>
      <c r="AV8" s="11" t="s">
        <v>144</v>
      </c>
      <c r="AW8" s="11">
        <f t="shared" ref="AW8:AW9" si="45">ROUND(AT8/AU8,0)</f>
        <v>27</v>
      </c>
      <c r="AX8" s="15">
        <f t="shared" ref="AX8" si="46">AX3*3*100</f>
        <v>1200</v>
      </c>
      <c r="AY8" s="15">
        <v>33</v>
      </c>
      <c r="AZ8" s="15" t="s">
        <v>144</v>
      </c>
      <c r="BA8" s="15">
        <f t="shared" ref="BA8:BA9" si="47">ROUND(AX8/AY8,0)</f>
        <v>36</v>
      </c>
      <c r="BB8" s="21" t="s">
        <v>154</v>
      </c>
    </row>
    <row r="9" spans="1:54" ht="28.8" x14ac:dyDescent="0.3">
      <c r="A9" s="2">
        <v>5</v>
      </c>
      <c r="B9" s="2" t="s">
        <v>24</v>
      </c>
      <c r="C9" s="2" t="s">
        <v>24</v>
      </c>
      <c r="D9" s="2" t="s">
        <v>34</v>
      </c>
      <c r="E9" s="2" t="s">
        <v>28</v>
      </c>
      <c r="F9" s="2">
        <f>105*2</f>
        <v>210</v>
      </c>
      <c r="G9" s="2" t="s">
        <v>9</v>
      </c>
      <c r="H9" s="2" t="s">
        <v>20</v>
      </c>
      <c r="I9" s="2" t="s">
        <v>36</v>
      </c>
      <c r="J9" s="2" t="s">
        <v>12</v>
      </c>
      <c r="K9" s="2">
        <v>35</v>
      </c>
      <c r="L9" s="2">
        <f>F9/K9</f>
        <v>6</v>
      </c>
      <c r="M9" s="2"/>
      <c r="N9" s="18" t="s">
        <v>57</v>
      </c>
      <c r="O9" s="18" t="s">
        <v>57</v>
      </c>
      <c r="P9" s="18" t="s">
        <v>57</v>
      </c>
      <c r="Q9" s="18" t="s">
        <v>57</v>
      </c>
      <c r="R9" s="12">
        <f>R$3*3*2</f>
        <v>24</v>
      </c>
      <c r="S9" s="12">
        <f>R9</f>
        <v>24</v>
      </c>
      <c r="T9" s="12" t="s">
        <v>153</v>
      </c>
      <c r="U9" s="12">
        <f>ROUND(R9/S9,0)</f>
        <v>1</v>
      </c>
      <c r="V9" s="8">
        <f t="shared" ref="V9:V10" si="48">V$3*3*2</f>
        <v>24</v>
      </c>
      <c r="W9" s="8">
        <f t="shared" ref="W9:W10" si="49">V9</f>
        <v>24</v>
      </c>
      <c r="X9" s="8" t="s">
        <v>153</v>
      </c>
      <c r="Y9" s="8">
        <f t="shared" si="33"/>
        <v>1</v>
      </c>
      <c r="Z9" s="9">
        <f t="shared" ref="Z9:Z10" si="50">Z$3*3*2</f>
        <v>24</v>
      </c>
      <c r="AA9" s="9">
        <f t="shared" ref="AA9:AA10" si="51">Z9</f>
        <v>24</v>
      </c>
      <c r="AB9" s="9" t="s">
        <v>153</v>
      </c>
      <c r="AC9" s="9">
        <f t="shared" si="35"/>
        <v>1</v>
      </c>
      <c r="AD9" s="10">
        <f t="shared" ref="AD9:AD10" si="52">AD$3*3*2</f>
        <v>24</v>
      </c>
      <c r="AE9" s="10">
        <f t="shared" ref="AE9:AE10" si="53">AD9</f>
        <v>24</v>
      </c>
      <c r="AF9" s="10" t="s">
        <v>153</v>
      </c>
      <c r="AG9" s="10">
        <f t="shared" si="37"/>
        <v>1</v>
      </c>
      <c r="AH9" s="14">
        <f t="shared" ref="AH9:AH10" si="54">AH$3*3*2</f>
        <v>24</v>
      </c>
      <c r="AI9" s="14">
        <f t="shared" ref="AI9:AI10" si="55">AH9</f>
        <v>24</v>
      </c>
      <c r="AJ9" s="14" t="s">
        <v>153</v>
      </c>
      <c r="AK9" s="14">
        <f t="shared" si="39"/>
        <v>1</v>
      </c>
      <c r="AL9" s="12">
        <f t="shared" ref="AL9:AL10" si="56">AL$3*3*2</f>
        <v>30</v>
      </c>
      <c r="AM9" s="12">
        <f t="shared" ref="AM9:AM10" si="57">AL9</f>
        <v>30</v>
      </c>
      <c r="AN9" s="12" t="s">
        <v>153</v>
      </c>
      <c r="AO9" s="12">
        <f t="shared" si="41"/>
        <v>1</v>
      </c>
      <c r="AP9" s="13">
        <f t="shared" ref="AP9:AP10" si="58">AP$3*3*2</f>
        <v>18</v>
      </c>
      <c r="AQ9" s="13">
        <f t="shared" ref="AQ9:AQ10" si="59">AP9</f>
        <v>18</v>
      </c>
      <c r="AR9" s="13" t="s">
        <v>153</v>
      </c>
      <c r="AS9" s="13">
        <f t="shared" si="43"/>
        <v>1</v>
      </c>
      <c r="AT9" s="11">
        <f t="shared" ref="AT9:AT10" si="60">AT$3*3*2</f>
        <v>18</v>
      </c>
      <c r="AU9" s="11">
        <f t="shared" ref="AU9:AU10" si="61">AT9</f>
        <v>18</v>
      </c>
      <c r="AV9" s="11" t="s">
        <v>153</v>
      </c>
      <c r="AW9" s="11">
        <f t="shared" si="45"/>
        <v>1</v>
      </c>
      <c r="AX9" s="15">
        <f t="shared" ref="AX9:AX10" si="62">AX$3*3*2</f>
        <v>24</v>
      </c>
      <c r="AY9" s="15">
        <f t="shared" ref="AY9:AY10" si="63">AX9</f>
        <v>24</v>
      </c>
      <c r="AZ9" s="15" t="s">
        <v>153</v>
      </c>
      <c r="BA9" s="15">
        <f t="shared" si="47"/>
        <v>1</v>
      </c>
      <c r="BB9" s="21" t="s">
        <v>154</v>
      </c>
    </row>
    <row r="10" spans="1:54" ht="28.8" x14ac:dyDescent="0.3">
      <c r="A10" s="2">
        <v>6</v>
      </c>
      <c r="B10" s="2" t="s">
        <v>24</v>
      </c>
      <c r="C10" s="2" t="s">
        <v>24</v>
      </c>
      <c r="D10" s="2" t="s">
        <v>34</v>
      </c>
      <c r="E10" s="2" t="s">
        <v>37</v>
      </c>
      <c r="F10" s="2">
        <f>105*2</f>
        <v>210</v>
      </c>
      <c r="G10" s="2" t="s">
        <v>9</v>
      </c>
      <c r="H10" s="2" t="s">
        <v>38</v>
      </c>
      <c r="I10" s="2" t="s">
        <v>36</v>
      </c>
      <c r="J10" s="2" t="s">
        <v>12</v>
      </c>
      <c r="K10" s="2">
        <v>35</v>
      </c>
      <c r="L10" s="2">
        <f>F10/K10</f>
        <v>6</v>
      </c>
      <c r="M10" s="2"/>
      <c r="N10" s="18" t="s">
        <v>57</v>
      </c>
      <c r="O10" s="18" t="s">
        <v>57</v>
      </c>
      <c r="P10" s="18" t="s">
        <v>57</v>
      </c>
      <c r="Q10" s="18" t="s">
        <v>57</v>
      </c>
      <c r="R10" s="12">
        <f>R$3*3*2</f>
        <v>24</v>
      </c>
      <c r="S10" s="12">
        <f>R10</f>
        <v>24</v>
      </c>
      <c r="T10" s="12" t="s">
        <v>153</v>
      </c>
      <c r="U10" s="12">
        <f>ROUND(R10/S10,0)</f>
        <v>1</v>
      </c>
      <c r="V10" s="8">
        <f t="shared" si="48"/>
        <v>24</v>
      </c>
      <c r="W10" s="8">
        <f t="shared" si="49"/>
        <v>24</v>
      </c>
      <c r="X10" s="8" t="s">
        <v>153</v>
      </c>
      <c r="Y10" s="8">
        <f t="shared" ref="Y10" si="64">ROUND(V10/W10,0)</f>
        <v>1</v>
      </c>
      <c r="Z10" s="9">
        <f t="shared" si="50"/>
        <v>24</v>
      </c>
      <c r="AA10" s="9">
        <f t="shared" si="51"/>
        <v>24</v>
      </c>
      <c r="AB10" s="9" t="s">
        <v>153</v>
      </c>
      <c r="AC10" s="9">
        <f t="shared" ref="AC10" si="65">ROUND(Z10/AA10,0)</f>
        <v>1</v>
      </c>
      <c r="AD10" s="10">
        <f t="shared" si="52"/>
        <v>24</v>
      </c>
      <c r="AE10" s="10">
        <f t="shared" si="53"/>
        <v>24</v>
      </c>
      <c r="AF10" s="10" t="s">
        <v>153</v>
      </c>
      <c r="AG10" s="10">
        <f t="shared" ref="AG10" si="66">ROUND(AD10/AE10,0)</f>
        <v>1</v>
      </c>
      <c r="AH10" s="14">
        <f t="shared" si="54"/>
        <v>24</v>
      </c>
      <c r="AI10" s="14">
        <f t="shared" si="55"/>
        <v>24</v>
      </c>
      <c r="AJ10" s="14" t="s">
        <v>153</v>
      </c>
      <c r="AK10" s="14">
        <f t="shared" ref="AK10" si="67">ROUND(AH10/AI10,0)</f>
        <v>1</v>
      </c>
      <c r="AL10" s="12">
        <f t="shared" si="56"/>
        <v>30</v>
      </c>
      <c r="AM10" s="12">
        <f t="shared" si="57"/>
        <v>30</v>
      </c>
      <c r="AN10" s="12" t="s">
        <v>153</v>
      </c>
      <c r="AO10" s="12">
        <f t="shared" ref="AO10" si="68">ROUND(AL10/AM10,0)</f>
        <v>1</v>
      </c>
      <c r="AP10" s="13">
        <f t="shared" si="58"/>
        <v>18</v>
      </c>
      <c r="AQ10" s="13">
        <f t="shared" si="59"/>
        <v>18</v>
      </c>
      <c r="AR10" s="13" t="s">
        <v>153</v>
      </c>
      <c r="AS10" s="13">
        <f t="shared" ref="AS10" si="69">ROUND(AP10/AQ10,0)</f>
        <v>1</v>
      </c>
      <c r="AT10" s="11">
        <f t="shared" si="60"/>
        <v>18</v>
      </c>
      <c r="AU10" s="11">
        <f t="shared" si="61"/>
        <v>18</v>
      </c>
      <c r="AV10" s="11" t="s">
        <v>153</v>
      </c>
      <c r="AW10" s="11">
        <f t="shared" ref="AW10" si="70">ROUND(AT10/AU10,0)</f>
        <v>1</v>
      </c>
      <c r="AX10" s="15">
        <f t="shared" si="62"/>
        <v>24</v>
      </c>
      <c r="AY10" s="15">
        <f t="shared" si="63"/>
        <v>24</v>
      </c>
      <c r="AZ10" s="15" t="s">
        <v>153</v>
      </c>
      <c r="BA10" s="15">
        <f t="shared" ref="BA10" si="71">ROUND(AX10/AY10,0)</f>
        <v>1</v>
      </c>
      <c r="BB10" s="21" t="s">
        <v>154</v>
      </c>
    </row>
    <row r="11" spans="1:54" ht="28.8" x14ac:dyDescent="0.3">
      <c r="A11" s="18">
        <v>7</v>
      </c>
      <c r="B11" s="18" t="s">
        <v>24</v>
      </c>
      <c r="C11" s="18" t="s">
        <v>24</v>
      </c>
      <c r="D11" s="18" t="s">
        <v>39</v>
      </c>
      <c r="E11" s="18" t="s">
        <v>28</v>
      </c>
      <c r="F11" s="18">
        <f>105*1</f>
        <v>105</v>
      </c>
      <c r="G11" s="18" t="s">
        <v>9</v>
      </c>
      <c r="H11" s="18" t="s">
        <v>40</v>
      </c>
      <c r="I11" s="18" t="s">
        <v>41</v>
      </c>
      <c r="J11" s="18" t="s">
        <v>16</v>
      </c>
      <c r="K11" s="18">
        <v>35</v>
      </c>
      <c r="L11" s="18">
        <f>F11/K11</f>
        <v>3</v>
      </c>
      <c r="M11" s="18"/>
      <c r="N11" s="18">
        <f>F11</f>
        <v>105</v>
      </c>
      <c r="O11" s="18">
        <v>35</v>
      </c>
      <c r="P11" s="18" t="s">
        <v>153</v>
      </c>
      <c r="Q11" s="18">
        <f>ROUND(N11/O11,0)</f>
        <v>3</v>
      </c>
      <c r="R11" s="12" t="s">
        <v>57</v>
      </c>
      <c r="S11" s="12" t="s">
        <v>57</v>
      </c>
      <c r="T11" s="12" t="s">
        <v>57</v>
      </c>
      <c r="U11" s="12" t="s">
        <v>57</v>
      </c>
      <c r="V11" s="8" t="s">
        <v>57</v>
      </c>
      <c r="W11" s="8" t="s">
        <v>57</v>
      </c>
      <c r="X11" s="8" t="s">
        <v>57</v>
      </c>
      <c r="Y11" s="8" t="s">
        <v>57</v>
      </c>
      <c r="Z11" s="9" t="s">
        <v>57</v>
      </c>
      <c r="AA11" s="9" t="s">
        <v>57</v>
      </c>
      <c r="AB11" s="9" t="s">
        <v>57</v>
      </c>
      <c r="AC11" s="9" t="s">
        <v>57</v>
      </c>
      <c r="AD11" s="10" t="s">
        <v>57</v>
      </c>
      <c r="AE11" s="10" t="s">
        <v>57</v>
      </c>
      <c r="AF11" s="10" t="s">
        <v>57</v>
      </c>
      <c r="AG11" s="10" t="s">
        <v>57</v>
      </c>
      <c r="AH11" s="14" t="s">
        <v>57</v>
      </c>
      <c r="AI11" s="14" t="s">
        <v>57</v>
      </c>
      <c r="AJ11" s="14" t="s">
        <v>57</v>
      </c>
      <c r="AK11" s="14" t="s">
        <v>57</v>
      </c>
      <c r="AL11" s="12" t="s">
        <v>57</v>
      </c>
      <c r="AM11" s="12" t="s">
        <v>57</v>
      </c>
      <c r="AN11" s="12" t="s">
        <v>57</v>
      </c>
      <c r="AO11" s="12" t="s">
        <v>57</v>
      </c>
      <c r="AP11" s="13" t="s">
        <v>57</v>
      </c>
      <c r="AQ11" s="13" t="s">
        <v>57</v>
      </c>
      <c r="AR11" s="13" t="s">
        <v>57</v>
      </c>
      <c r="AS11" s="13" t="s">
        <v>57</v>
      </c>
      <c r="AT11" s="11" t="s">
        <v>57</v>
      </c>
      <c r="AU11" s="11" t="s">
        <v>57</v>
      </c>
      <c r="AV11" s="11" t="s">
        <v>57</v>
      </c>
      <c r="AW11" s="11" t="s">
        <v>57</v>
      </c>
      <c r="AX11" s="15" t="s">
        <v>57</v>
      </c>
      <c r="AY11" s="15" t="s">
        <v>57</v>
      </c>
      <c r="AZ11" s="15" t="s">
        <v>57</v>
      </c>
      <c r="BA11" s="15" t="s">
        <v>57</v>
      </c>
      <c r="BB11" s="21" t="s">
        <v>154</v>
      </c>
    </row>
    <row r="12" spans="1:54" ht="28.8" x14ac:dyDescent="0.3">
      <c r="A12" s="6">
        <v>8</v>
      </c>
      <c r="B12" s="6" t="s">
        <v>53</v>
      </c>
      <c r="C12" s="6" t="s">
        <v>53</v>
      </c>
      <c r="D12" s="6" t="s">
        <v>54</v>
      </c>
      <c r="E12" s="6" t="s">
        <v>26</v>
      </c>
      <c r="F12" s="6">
        <f>30*105</f>
        <v>3150</v>
      </c>
      <c r="G12" s="6" t="s">
        <v>18</v>
      </c>
      <c r="H12" s="6" t="s">
        <v>5</v>
      </c>
      <c r="I12" s="6" t="s">
        <v>6</v>
      </c>
      <c r="J12" s="6" t="s">
        <v>12</v>
      </c>
      <c r="K12" s="6">
        <v>30</v>
      </c>
      <c r="L12" s="6">
        <f>105*2*6</f>
        <v>1260</v>
      </c>
      <c r="M12" s="6" t="s">
        <v>22</v>
      </c>
      <c r="N12" s="18" t="s">
        <v>57</v>
      </c>
      <c r="O12" s="18" t="s">
        <v>57</v>
      </c>
      <c r="P12" s="18" t="s">
        <v>57</v>
      </c>
      <c r="Q12" s="18" t="s">
        <v>57</v>
      </c>
      <c r="R12" s="12">
        <f>R$3*3*30</f>
        <v>360</v>
      </c>
      <c r="S12" s="12">
        <v>30</v>
      </c>
      <c r="T12" s="12" t="s">
        <v>144</v>
      </c>
      <c r="U12" s="12">
        <f>ROUND(R12/S12,0)</f>
        <v>12</v>
      </c>
      <c r="V12" s="8">
        <f t="shared" ref="V12" si="72">V$3*3*30</f>
        <v>360</v>
      </c>
      <c r="W12" s="8">
        <v>30</v>
      </c>
      <c r="X12" s="8" t="s">
        <v>144</v>
      </c>
      <c r="Y12" s="8">
        <f t="shared" ref="Y12" si="73">ROUND(V12/W12,0)</f>
        <v>12</v>
      </c>
      <c r="Z12" s="9">
        <f t="shared" ref="Z12" si="74">Z$3*3*30</f>
        <v>360</v>
      </c>
      <c r="AA12" s="9">
        <v>30</v>
      </c>
      <c r="AB12" s="9" t="s">
        <v>144</v>
      </c>
      <c r="AC12" s="9">
        <f t="shared" ref="AC12" si="75">ROUND(Z12/AA12,0)</f>
        <v>12</v>
      </c>
      <c r="AD12" s="10">
        <f t="shared" ref="AD12" si="76">AD$3*3*30</f>
        <v>360</v>
      </c>
      <c r="AE12" s="10">
        <v>30</v>
      </c>
      <c r="AF12" s="10" t="s">
        <v>144</v>
      </c>
      <c r="AG12" s="10">
        <f t="shared" ref="AG12" si="77">ROUND(AD12/AE12,0)</f>
        <v>12</v>
      </c>
      <c r="AH12" s="14">
        <f t="shared" ref="AH12" si="78">AH$3*3*30</f>
        <v>360</v>
      </c>
      <c r="AI12" s="14">
        <v>30</v>
      </c>
      <c r="AJ12" s="14" t="s">
        <v>144</v>
      </c>
      <c r="AK12" s="14">
        <f t="shared" ref="AK12" si="79">ROUND(AH12/AI12,0)</f>
        <v>12</v>
      </c>
      <c r="AL12" s="12">
        <f t="shared" ref="AL12" si="80">AL$3*3*30</f>
        <v>450</v>
      </c>
      <c r="AM12" s="12">
        <v>30</v>
      </c>
      <c r="AN12" s="12" t="s">
        <v>144</v>
      </c>
      <c r="AO12" s="12">
        <f t="shared" ref="AO12" si="81">ROUND(AL12/AM12,0)</f>
        <v>15</v>
      </c>
      <c r="AP12" s="13">
        <f t="shared" ref="AP12" si="82">AP$3*3*30</f>
        <v>270</v>
      </c>
      <c r="AQ12" s="13">
        <v>30</v>
      </c>
      <c r="AR12" s="13" t="s">
        <v>144</v>
      </c>
      <c r="AS12" s="13">
        <f t="shared" ref="AS12" si="83">ROUND(AP12/AQ12,0)</f>
        <v>9</v>
      </c>
      <c r="AT12" s="11">
        <f t="shared" ref="AT12" si="84">AT$3*3*30</f>
        <v>270</v>
      </c>
      <c r="AU12" s="11">
        <v>30</v>
      </c>
      <c r="AV12" s="11" t="s">
        <v>144</v>
      </c>
      <c r="AW12" s="11">
        <f t="shared" ref="AW12" si="85">ROUND(AT12/AU12,0)</f>
        <v>9</v>
      </c>
      <c r="AX12" s="15">
        <f t="shared" ref="AX12" si="86">AX$3*3*30</f>
        <v>360</v>
      </c>
      <c r="AY12" s="15">
        <v>30</v>
      </c>
      <c r="AZ12" s="15" t="s">
        <v>144</v>
      </c>
      <c r="BA12" s="15">
        <f t="shared" ref="BA12" si="87">ROUND(AX12/AY12,0)</f>
        <v>12</v>
      </c>
      <c r="BB12" s="21" t="s">
        <v>154</v>
      </c>
    </row>
    <row r="13" spans="1:54" ht="43.2" x14ac:dyDescent="0.3">
      <c r="A13" s="6">
        <v>9</v>
      </c>
      <c r="B13" s="6" t="s">
        <v>53</v>
      </c>
      <c r="C13" s="6" t="s">
        <v>58</v>
      </c>
      <c r="D13" s="6" t="s">
        <v>59</v>
      </c>
      <c r="E13" s="6" t="s">
        <v>60</v>
      </c>
      <c r="F13" s="6">
        <f>105*3*1</f>
        <v>315</v>
      </c>
      <c r="G13" s="6" t="s">
        <v>41</v>
      </c>
      <c r="H13" s="6" t="s">
        <v>61</v>
      </c>
      <c r="I13" s="6" t="s">
        <v>62</v>
      </c>
      <c r="J13" s="6" t="s">
        <v>16</v>
      </c>
      <c r="K13" s="6">
        <v>35</v>
      </c>
      <c r="L13" s="6">
        <f>F13/K13</f>
        <v>9</v>
      </c>
      <c r="M13" s="6"/>
      <c r="N13" s="18" t="s">
        <v>57</v>
      </c>
      <c r="O13" s="18" t="s">
        <v>57</v>
      </c>
      <c r="P13" s="18" t="s">
        <v>57</v>
      </c>
      <c r="Q13" s="18" t="s">
        <v>57</v>
      </c>
      <c r="R13" s="12" t="s">
        <v>57</v>
      </c>
      <c r="S13" s="12" t="s">
        <v>57</v>
      </c>
      <c r="T13" s="12" t="s">
        <v>57</v>
      </c>
      <c r="U13" s="12" t="s">
        <v>57</v>
      </c>
      <c r="V13" s="8" t="s">
        <v>57</v>
      </c>
      <c r="W13" s="8" t="s">
        <v>57</v>
      </c>
      <c r="X13" s="8" t="s">
        <v>57</v>
      </c>
      <c r="Y13" s="8" t="s">
        <v>57</v>
      </c>
      <c r="Z13" s="9" t="s">
        <v>57</v>
      </c>
      <c r="AA13" s="9" t="s">
        <v>57</v>
      </c>
      <c r="AB13" s="9" t="s">
        <v>57</v>
      </c>
      <c r="AC13" s="9" t="s">
        <v>57</v>
      </c>
      <c r="AD13" s="10" t="s">
        <v>57</v>
      </c>
      <c r="AE13" s="10" t="s">
        <v>57</v>
      </c>
      <c r="AF13" s="10" t="s">
        <v>57</v>
      </c>
      <c r="AG13" s="10" t="s">
        <v>57</v>
      </c>
      <c r="AH13" s="14" t="s">
        <v>57</v>
      </c>
      <c r="AI13" s="14" t="s">
        <v>57</v>
      </c>
      <c r="AJ13" s="14" t="s">
        <v>57</v>
      </c>
      <c r="AK13" s="14" t="s">
        <v>57</v>
      </c>
      <c r="AL13" s="12" t="s">
        <v>57</v>
      </c>
      <c r="AM13" s="12" t="s">
        <v>57</v>
      </c>
      <c r="AN13" s="12" t="s">
        <v>57</v>
      </c>
      <c r="AO13" s="12" t="s">
        <v>57</v>
      </c>
      <c r="AP13" s="13" t="s">
        <v>57</v>
      </c>
      <c r="AQ13" s="13" t="s">
        <v>57</v>
      </c>
      <c r="AR13" s="13" t="s">
        <v>57</v>
      </c>
      <c r="AS13" s="13" t="s">
        <v>57</v>
      </c>
      <c r="AT13" s="11" t="s">
        <v>57</v>
      </c>
      <c r="AU13" s="11" t="s">
        <v>57</v>
      </c>
      <c r="AV13" s="11" t="s">
        <v>57</v>
      </c>
      <c r="AW13" s="11" t="s">
        <v>57</v>
      </c>
      <c r="AX13" s="15" t="s">
        <v>57</v>
      </c>
      <c r="AY13" s="15" t="s">
        <v>57</v>
      </c>
      <c r="AZ13" s="15" t="s">
        <v>57</v>
      </c>
      <c r="BA13" s="15" t="s">
        <v>57</v>
      </c>
      <c r="BB13" s="21" t="s">
        <v>154</v>
      </c>
    </row>
    <row r="14" spans="1:54" ht="28.8" x14ac:dyDescent="0.3">
      <c r="A14" s="18">
        <v>10</v>
      </c>
      <c r="B14" s="18" t="s">
        <v>53</v>
      </c>
      <c r="C14" s="18" t="s">
        <v>56</v>
      </c>
      <c r="D14" s="18" t="s">
        <v>55</v>
      </c>
      <c r="E14" s="18" t="s">
        <v>37</v>
      </c>
      <c r="F14" s="18">
        <f>9*2</f>
        <v>18</v>
      </c>
      <c r="G14" s="18" t="s">
        <v>14</v>
      </c>
      <c r="H14" s="18" t="s">
        <v>21</v>
      </c>
      <c r="I14" s="18" t="s">
        <v>14</v>
      </c>
      <c r="J14" s="18" t="s">
        <v>57</v>
      </c>
      <c r="K14" s="18">
        <f>F14</f>
        <v>18</v>
      </c>
      <c r="L14" s="18">
        <v>1</v>
      </c>
      <c r="M14" s="18"/>
      <c r="N14" s="18">
        <f>F14</f>
        <v>18</v>
      </c>
      <c r="O14" s="18">
        <f>N14</f>
        <v>18</v>
      </c>
      <c r="P14" s="18" t="s">
        <v>153</v>
      </c>
      <c r="Q14" s="18">
        <f>ROUND(N14/O14,0)</f>
        <v>1</v>
      </c>
      <c r="R14" s="12" t="s">
        <v>57</v>
      </c>
      <c r="S14" s="12" t="s">
        <v>57</v>
      </c>
      <c r="T14" s="12" t="s">
        <v>57</v>
      </c>
      <c r="U14" s="12" t="s">
        <v>57</v>
      </c>
      <c r="V14" s="8" t="s">
        <v>57</v>
      </c>
      <c r="W14" s="8" t="s">
        <v>57</v>
      </c>
      <c r="X14" s="8" t="s">
        <v>57</v>
      </c>
      <c r="Y14" s="8" t="s">
        <v>57</v>
      </c>
      <c r="Z14" s="9" t="s">
        <v>57</v>
      </c>
      <c r="AA14" s="9" t="s">
        <v>57</v>
      </c>
      <c r="AB14" s="9" t="s">
        <v>57</v>
      </c>
      <c r="AC14" s="9" t="s">
        <v>57</v>
      </c>
      <c r="AD14" s="10" t="s">
        <v>57</v>
      </c>
      <c r="AE14" s="10" t="s">
        <v>57</v>
      </c>
      <c r="AF14" s="10" t="s">
        <v>57</v>
      </c>
      <c r="AG14" s="10" t="s">
        <v>57</v>
      </c>
      <c r="AH14" s="14" t="s">
        <v>57</v>
      </c>
      <c r="AI14" s="14" t="s">
        <v>57</v>
      </c>
      <c r="AJ14" s="14" t="s">
        <v>57</v>
      </c>
      <c r="AK14" s="14" t="s">
        <v>57</v>
      </c>
      <c r="AL14" s="12" t="s">
        <v>57</v>
      </c>
      <c r="AM14" s="12" t="s">
        <v>57</v>
      </c>
      <c r="AN14" s="12" t="s">
        <v>57</v>
      </c>
      <c r="AO14" s="12" t="s">
        <v>57</v>
      </c>
      <c r="AP14" s="13" t="s">
        <v>57</v>
      </c>
      <c r="AQ14" s="13" t="s">
        <v>57</v>
      </c>
      <c r="AR14" s="13" t="s">
        <v>57</v>
      </c>
      <c r="AS14" s="13" t="s">
        <v>57</v>
      </c>
      <c r="AT14" s="11" t="s">
        <v>57</v>
      </c>
      <c r="AU14" s="11" t="s">
        <v>57</v>
      </c>
      <c r="AV14" s="11" t="s">
        <v>57</v>
      </c>
      <c r="AW14" s="11" t="s">
        <v>57</v>
      </c>
      <c r="AX14" s="15" t="s">
        <v>57</v>
      </c>
      <c r="AY14" s="15" t="s">
        <v>57</v>
      </c>
      <c r="AZ14" s="15" t="s">
        <v>57</v>
      </c>
      <c r="BA14" s="15" t="s">
        <v>57</v>
      </c>
      <c r="BB14" s="21" t="s">
        <v>154</v>
      </c>
    </row>
    <row r="15" spans="1:54" ht="28.8" x14ac:dyDescent="0.3">
      <c r="A15" s="2">
        <v>11</v>
      </c>
      <c r="B15" s="2" t="s">
        <v>42</v>
      </c>
      <c r="C15" s="2" t="s">
        <v>44</v>
      </c>
      <c r="D15" s="2" t="s">
        <v>43</v>
      </c>
      <c r="E15" s="2" t="s">
        <v>37</v>
      </c>
      <c r="F15" s="2">
        <f>105*15</f>
        <v>1575</v>
      </c>
      <c r="G15" s="2" t="s">
        <v>35</v>
      </c>
      <c r="H15" s="2" t="s">
        <v>20</v>
      </c>
      <c r="I15" s="2" t="s">
        <v>49</v>
      </c>
      <c r="J15" s="2" t="s">
        <v>16</v>
      </c>
      <c r="K15" s="2">
        <v>35</v>
      </c>
      <c r="L15" s="2">
        <f>F15/K15</f>
        <v>45</v>
      </c>
      <c r="M15" s="2"/>
      <c r="N15" s="18" t="s">
        <v>57</v>
      </c>
      <c r="O15" s="18" t="s">
        <v>57</v>
      </c>
      <c r="P15" s="18" t="s">
        <v>57</v>
      </c>
      <c r="Q15" s="18" t="s">
        <v>57</v>
      </c>
      <c r="R15" s="12">
        <f>R$3*3*15</f>
        <v>180</v>
      </c>
      <c r="S15" s="12">
        <v>35</v>
      </c>
      <c r="T15" s="12" t="s">
        <v>153</v>
      </c>
      <c r="U15" s="12">
        <f>ROUND(R15/S15,0)</f>
        <v>5</v>
      </c>
      <c r="V15" s="8">
        <f t="shared" ref="V15:V20" si="88">V$3*3*15</f>
        <v>180</v>
      </c>
      <c r="W15" s="8">
        <v>35</v>
      </c>
      <c r="X15" s="8" t="s">
        <v>153</v>
      </c>
      <c r="Y15" s="8">
        <f t="shared" ref="Y15" si="89">ROUND(V15/W15,0)</f>
        <v>5</v>
      </c>
      <c r="Z15" s="9">
        <f t="shared" ref="Z15:Z20" si="90">Z$3*3*15</f>
        <v>180</v>
      </c>
      <c r="AA15" s="9">
        <v>35</v>
      </c>
      <c r="AB15" s="9" t="s">
        <v>153</v>
      </c>
      <c r="AC15" s="9">
        <f t="shared" ref="AC15" si="91">ROUND(Z15/AA15,0)</f>
        <v>5</v>
      </c>
      <c r="AD15" s="10">
        <f t="shared" ref="AD15:AD20" si="92">AD$3*3*15</f>
        <v>180</v>
      </c>
      <c r="AE15" s="10">
        <v>35</v>
      </c>
      <c r="AF15" s="10" t="s">
        <v>153</v>
      </c>
      <c r="AG15" s="10">
        <f t="shared" ref="AG15" si="93">ROUND(AD15/AE15,0)</f>
        <v>5</v>
      </c>
      <c r="AH15" s="14">
        <f t="shared" ref="AH15:AH20" si="94">AH$3*3*15</f>
        <v>180</v>
      </c>
      <c r="AI15" s="14">
        <v>35</v>
      </c>
      <c r="AJ15" s="14" t="s">
        <v>153</v>
      </c>
      <c r="AK15" s="14">
        <f t="shared" ref="AK15" si="95">ROUND(AH15/AI15,0)</f>
        <v>5</v>
      </c>
      <c r="AL15" s="12">
        <f t="shared" ref="AL15:AL20" si="96">AL$3*3*15</f>
        <v>225</v>
      </c>
      <c r="AM15" s="12">
        <v>35</v>
      </c>
      <c r="AN15" s="12" t="s">
        <v>153</v>
      </c>
      <c r="AO15" s="12">
        <f t="shared" ref="AO15" si="97">ROUND(AL15/AM15,0)</f>
        <v>6</v>
      </c>
      <c r="AP15" s="13">
        <f t="shared" ref="AP15:AP20" si="98">AP$3*3*15</f>
        <v>135</v>
      </c>
      <c r="AQ15" s="13">
        <v>35</v>
      </c>
      <c r="AR15" s="13" t="s">
        <v>153</v>
      </c>
      <c r="AS15" s="13">
        <f t="shared" ref="AS15" si="99">ROUND(AP15/AQ15,0)</f>
        <v>4</v>
      </c>
      <c r="AT15" s="11">
        <f t="shared" ref="AT15:AT20" si="100">AT$3*3*15</f>
        <v>135</v>
      </c>
      <c r="AU15" s="11">
        <v>35</v>
      </c>
      <c r="AV15" s="11" t="s">
        <v>153</v>
      </c>
      <c r="AW15" s="11">
        <f t="shared" ref="AW15" si="101">ROUND(AT15/AU15,0)</f>
        <v>4</v>
      </c>
      <c r="AX15" s="15">
        <f t="shared" ref="AX15:AX20" si="102">AX$3*3*15</f>
        <v>180</v>
      </c>
      <c r="AY15" s="15">
        <v>35</v>
      </c>
      <c r="AZ15" s="15" t="s">
        <v>153</v>
      </c>
      <c r="BA15" s="15">
        <f t="shared" ref="BA15" si="103">ROUND(AX15/AY15,0)</f>
        <v>5</v>
      </c>
      <c r="BB15" s="21" t="s">
        <v>154</v>
      </c>
    </row>
    <row r="16" spans="1:54" x14ac:dyDescent="0.3">
      <c r="A16" s="2">
        <v>12</v>
      </c>
      <c r="B16" s="2" t="s">
        <v>42</v>
      </c>
      <c r="C16" s="2" t="s">
        <v>45</v>
      </c>
      <c r="D16" s="2" t="s">
        <v>43</v>
      </c>
      <c r="E16" s="2" t="s">
        <v>37</v>
      </c>
      <c r="F16" s="2">
        <f t="shared" ref="F16:F20" si="104">105*15</f>
        <v>1575</v>
      </c>
      <c r="G16" s="2" t="s">
        <v>35</v>
      </c>
      <c r="H16" s="2" t="s">
        <v>20</v>
      </c>
      <c r="I16" s="2" t="s">
        <v>49</v>
      </c>
      <c r="J16" s="2" t="s">
        <v>16</v>
      </c>
      <c r="K16" s="2">
        <v>35</v>
      </c>
      <c r="L16" s="2">
        <f t="shared" ref="L16:L19" si="105">F16/K16</f>
        <v>45</v>
      </c>
      <c r="M16" s="2"/>
      <c r="N16" s="18" t="s">
        <v>57</v>
      </c>
      <c r="O16" s="18" t="s">
        <v>57</v>
      </c>
      <c r="P16" s="18" t="s">
        <v>57</v>
      </c>
      <c r="Q16" s="18" t="s">
        <v>57</v>
      </c>
      <c r="R16" s="12">
        <f t="shared" ref="R16:R20" si="106">R$3*3*15</f>
        <v>180</v>
      </c>
      <c r="S16" s="12">
        <v>35</v>
      </c>
      <c r="T16" s="12" t="s">
        <v>153</v>
      </c>
      <c r="U16" s="12">
        <f t="shared" ref="U16:U20" si="107">ROUND(R16/S16,0)</f>
        <v>5</v>
      </c>
      <c r="V16" s="8">
        <f t="shared" si="88"/>
        <v>180</v>
      </c>
      <c r="W16" s="8">
        <v>35</v>
      </c>
      <c r="X16" s="8" t="s">
        <v>153</v>
      </c>
      <c r="Y16" s="8">
        <f t="shared" ref="Y16:Y20" si="108">ROUND(V16/W16,0)</f>
        <v>5</v>
      </c>
      <c r="Z16" s="9">
        <f t="shared" si="90"/>
        <v>180</v>
      </c>
      <c r="AA16" s="9">
        <v>35</v>
      </c>
      <c r="AB16" s="9" t="s">
        <v>153</v>
      </c>
      <c r="AC16" s="9">
        <f t="shared" ref="AC16:AC20" si="109">ROUND(Z16/AA16,0)</f>
        <v>5</v>
      </c>
      <c r="AD16" s="10">
        <f t="shared" si="92"/>
        <v>180</v>
      </c>
      <c r="AE16" s="10">
        <v>35</v>
      </c>
      <c r="AF16" s="10" t="s">
        <v>153</v>
      </c>
      <c r="AG16" s="10">
        <f t="shared" ref="AG16:AG20" si="110">ROUND(AD16/AE16,0)</f>
        <v>5</v>
      </c>
      <c r="AH16" s="14">
        <f t="shared" si="94"/>
        <v>180</v>
      </c>
      <c r="AI16" s="14">
        <v>35</v>
      </c>
      <c r="AJ16" s="14" t="s">
        <v>153</v>
      </c>
      <c r="AK16" s="14">
        <f t="shared" ref="AK16:AK20" si="111">ROUND(AH16/AI16,0)</f>
        <v>5</v>
      </c>
      <c r="AL16" s="12">
        <f t="shared" si="96"/>
        <v>225</v>
      </c>
      <c r="AM16" s="12">
        <v>35</v>
      </c>
      <c r="AN16" s="12" t="s">
        <v>153</v>
      </c>
      <c r="AO16" s="12">
        <f t="shared" ref="AO16:AO20" si="112">ROUND(AL16/AM16,0)</f>
        <v>6</v>
      </c>
      <c r="AP16" s="13">
        <f t="shared" si="98"/>
        <v>135</v>
      </c>
      <c r="AQ16" s="13">
        <v>35</v>
      </c>
      <c r="AR16" s="13" t="s">
        <v>153</v>
      </c>
      <c r="AS16" s="13">
        <f t="shared" ref="AS16:AS20" si="113">ROUND(AP16/AQ16,0)</f>
        <v>4</v>
      </c>
      <c r="AT16" s="11">
        <f t="shared" si="100"/>
        <v>135</v>
      </c>
      <c r="AU16" s="11">
        <v>35</v>
      </c>
      <c r="AV16" s="11" t="s">
        <v>153</v>
      </c>
      <c r="AW16" s="11">
        <f t="shared" ref="AW16:AW20" si="114">ROUND(AT16/AU16,0)</f>
        <v>4</v>
      </c>
      <c r="AX16" s="15">
        <f t="shared" si="102"/>
        <v>180</v>
      </c>
      <c r="AY16" s="15">
        <v>35</v>
      </c>
      <c r="AZ16" s="15" t="s">
        <v>153</v>
      </c>
      <c r="BA16" s="15">
        <f t="shared" ref="BA16:BA20" si="115">ROUND(AX16/AY16,0)</f>
        <v>5</v>
      </c>
      <c r="BB16" s="21" t="s">
        <v>154</v>
      </c>
    </row>
    <row r="17" spans="1:55" x14ac:dyDescent="0.3">
      <c r="A17" s="2">
        <v>13</v>
      </c>
      <c r="B17" s="2" t="s">
        <v>42</v>
      </c>
      <c r="C17" s="2" t="s">
        <v>46</v>
      </c>
      <c r="D17" s="2" t="s">
        <v>43</v>
      </c>
      <c r="E17" s="2" t="s">
        <v>37</v>
      </c>
      <c r="F17" s="2">
        <f t="shared" si="104"/>
        <v>1575</v>
      </c>
      <c r="G17" s="2" t="s">
        <v>35</v>
      </c>
      <c r="H17" s="2" t="s">
        <v>20</v>
      </c>
      <c r="I17" s="2" t="s">
        <v>49</v>
      </c>
      <c r="J17" s="2" t="s">
        <v>16</v>
      </c>
      <c r="K17" s="2">
        <v>35</v>
      </c>
      <c r="L17" s="2">
        <f t="shared" si="105"/>
        <v>45</v>
      </c>
      <c r="M17" s="2"/>
      <c r="N17" s="18" t="s">
        <v>57</v>
      </c>
      <c r="O17" s="18" t="s">
        <v>57</v>
      </c>
      <c r="P17" s="18" t="s">
        <v>57</v>
      </c>
      <c r="Q17" s="18" t="s">
        <v>57</v>
      </c>
      <c r="R17" s="12">
        <f t="shared" si="106"/>
        <v>180</v>
      </c>
      <c r="S17" s="12">
        <v>35</v>
      </c>
      <c r="T17" s="12" t="s">
        <v>153</v>
      </c>
      <c r="U17" s="12">
        <f t="shared" si="107"/>
        <v>5</v>
      </c>
      <c r="V17" s="8">
        <f t="shared" si="88"/>
        <v>180</v>
      </c>
      <c r="W17" s="8">
        <v>35</v>
      </c>
      <c r="X17" s="8" t="s">
        <v>153</v>
      </c>
      <c r="Y17" s="8">
        <f t="shared" si="108"/>
        <v>5</v>
      </c>
      <c r="Z17" s="9">
        <f t="shared" si="90"/>
        <v>180</v>
      </c>
      <c r="AA17" s="9">
        <v>35</v>
      </c>
      <c r="AB17" s="9" t="s">
        <v>153</v>
      </c>
      <c r="AC17" s="9">
        <f t="shared" si="109"/>
        <v>5</v>
      </c>
      <c r="AD17" s="10">
        <f t="shared" si="92"/>
        <v>180</v>
      </c>
      <c r="AE17" s="10">
        <v>35</v>
      </c>
      <c r="AF17" s="10" t="s">
        <v>153</v>
      </c>
      <c r="AG17" s="10">
        <f t="shared" si="110"/>
        <v>5</v>
      </c>
      <c r="AH17" s="14">
        <f t="shared" si="94"/>
        <v>180</v>
      </c>
      <c r="AI17" s="14">
        <v>35</v>
      </c>
      <c r="AJ17" s="14" t="s">
        <v>153</v>
      </c>
      <c r="AK17" s="14">
        <f t="shared" si="111"/>
        <v>5</v>
      </c>
      <c r="AL17" s="12">
        <f t="shared" si="96"/>
        <v>225</v>
      </c>
      <c r="AM17" s="12">
        <v>35</v>
      </c>
      <c r="AN17" s="12" t="s">
        <v>153</v>
      </c>
      <c r="AO17" s="12">
        <f t="shared" si="112"/>
        <v>6</v>
      </c>
      <c r="AP17" s="13">
        <f t="shared" si="98"/>
        <v>135</v>
      </c>
      <c r="AQ17" s="13">
        <v>35</v>
      </c>
      <c r="AR17" s="13" t="s">
        <v>153</v>
      </c>
      <c r="AS17" s="13">
        <f t="shared" si="113"/>
        <v>4</v>
      </c>
      <c r="AT17" s="11">
        <f t="shared" si="100"/>
        <v>135</v>
      </c>
      <c r="AU17" s="11">
        <v>35</v>
      </c>
      <c r="AV17" s="11" t="s">
        <v>153</v>
      </c>
      <c r="AW17" s="11">
        <f t="shared" si="114"/>
        <v>4</v>
      </c>
      <c r="AX17" s="15">
        <f t="shared" si="102"/>
        <v>180</v>
      </c>
      <c r="AY17" s="15">
        <v>35</v>
      </c>
      <c r="AZ17" s="15" t="s">
        <v>153</v>
      </c>
      <c r="BA17" s="15">
        <f t="shared" si="115"/>
        <v>5</v>
      </c>
      <c r="BB17" s="21" t="s">
        <v>154</v>
      </c>
    </row>
    <row r="18" spans="1:55" ht="28.8" x14ac:dyDescent="0.3">
      <c r="A18" s="2">
        <v>14</v>
      </c>
      <c r="B18" s="2" t="s">
        <v>42</v>
      </c>
      <c r="C18" s="2" t="s">
        <v>48</v>
      </c>
      <c r="D18" s="2" t="s">
        <v>43</v>
      </c>
      <c r="E18" s="2" t="s">
        <v>37</v>
      </c>
      <c r="F18" s="2">
        <f t="shared" si="104"/>
        <v>1575</v>
      </c>
      <c r="G18" s="2" t="s">
        <v>35</v>
      </c>
      <c r="H18" s="2" t="s">
        <v>20</v>
      </c>
      <c r="I18" s="2" t="s">
        <v>49</v>
      </c>
      <c r="J18" s="2" t="s">
        <v>16</v>
      </c>
      <c r="K18" s="2">
        <v>35</v>
      </c>
      <c r="L18" s="2">
        <f t="shared" si="105"/>
        <v>45</v>
      </c>
      <c r="M18" s="2"/>
      <c r="N18" s="18" t="s">
        <v>57</v>
      </c>
      <c r="O18" s="18" t="s">
        <v>57</v>
      </c>
      <c r="P18" s="18" t="s">
        <v>57</v>
      </c>
      <c r="Q18" s="18" t="s">
        <v>57</v>
      </c>
      <c r="R18" s="12">
        <f t="shared" si="106"/>
        <v>180</v>
      </c>
      <c r="S18" s="12">
        <v>35</v>
      </c>
      <c r="T18" s="12" t="s">
        <v>153</v>
      </c>
      <c r="U18" s="12">
        <f t="shared" si="107"/>
        <v>5</v>
      </c>
      <c r="V18" s="8">
        <f t="shared" si="88"/>
        <v>180</v>
      </c>
      <c r="W18" s="8">
        <v>35</v>
      </c>
      <c r="X18" s="8" t="s">
        <v>153</v>
      </c>
      <c r="Y18" s="8">
        <f t="shared" si="108"/>
        <v>5</v>
      </c>
      <c r="Z18" s="9">
        <f t="shared" si="90"/>
        <v>180</v>
      </c>
      <c r="AA18" s="9">
        <v>35</v>
      </c>
      <c r="AB18" s="9" t="s">
        <v>153</v>
      </c>
      <c r="AC18" s="9">
        <f t="shared" si="109"/>
        <v>5</v>
      </c>
      <c r="AD18" s="10">
        <f t="shared" si="92"/>
        <v>180</v>
      </c>
      <c r="AE18" s="10">
        <v>35</v>
      </c>
      <c r="AF18" s="10" t="s">
        <v>153</v>
      </c>
      <c r="AG18" s="10">
        <f t="shared" si="110"/>
        <v>5</v>
      </c>
      <c r="AH18" s="14">
        <f t="shared" si="94"/>
        <v>180</v>
      </c>
      <c r="AI18" s="14">
        <v>35</v>
      </c>
      <c r="AJ18" s="14" t="s">
        <v>153</v>
      </c>
      <c r="AK18" s="14">
        <f t="shared" si="111"/>
        <v>5</v>
      </c>
      <c r="AL18" s="12">
        <f t="shared" si="96"/>
        <v>225</v>
      </c>
      <c r="AM18" s="12">
        <v>35</v>
      </c>
      <c r="AN18" s="12" t="s">
        <v>153</v>
      </c>
      <c r="AO18" s="12">
        <f t="shared" si="112"/>
        <v>6</v>
      </c>
      <c r="AP18" s="13">
        <f t="shared" si="98"/>
        <v>135</v>
      </c>
      <c r="AQ18" s="13">
        <v>35</v>
      </c>
      <c r="AR18" s="13" t="s">
        <v>153</v>
      </c>
      <c r="AS18" s="13">
        <f t="shared" si="113"/>
        <v>4</v>
      </c>
      <c r="AT18" s="11">
        <f t="shared" si="100"/>
        <v>135</v>
      </c>
      <c r="AU18" s="11">
        <v>35</v>
      </c>
      <c r="AV18" s="11" t="s">
        <v>153</v>
      </c>
      <c r="AW18" s="11">
        <f t="shared" si="114"/>
        <v>4</v>
      </c>
      <c r="AX18" s="15">
        <f t="shared" si="102"/>
        <v>180</v>
      </c>
      <c r="AY18" s="15">
        <v>35</v>
      </c>
      <c r="AZ18" s="15" t="s">
        <v>153</v>
      </c>
      <c r="BA18" s="15">
        <f t="shared" si="115"/>
        <v>5</v>
      </c>
      <c r="BB18" s="21" t="s">
        <v>154</v>
      </c>
    </row>
    <row r="19" spans="1:55" x14ac:dyDescent="0.3">
      <c r="A19" s="2">
        <v>15</v>
      </c>
      <c r="B19" s="2" t="s">
        <v>42</v>
      </c>
      <c r="C19" s="2" t="s">
        <v>47</v>
      </c>
      <c r="D19" s="2" t="s">
        <v>43</v>
      </c>
      <c r="E19" s="2" t="s">
        <v>37</v>
      </c>
      <c r="F19" s="2">
        <f t="shared" si="104"/>
        <v>1575</v>
      </c>
      <c r="G19" s="2" t="s">
        <v>35</v>
      </c>
      <c r="H19" s="2" t="s">
        <v>20</v>
      </c>
      <c r="I19" s="2" t="s">
        <v>49</v>
      </c>
      <c r="J19" s="2" t="s">
        <v>16</v>
      </c>
      <c r="K19" s="2">
        <v>35</v>
      </c>
      <c r="L19" s="2">
        <f t="shared" si="105"/>
        <v>45</v>
      </c>
      <c r="M19" s="2"/>
      <c r="N19" s="18" t="s">
        <v>57</v>
      </c>
      <c r="O19" s="18" t="s">
        <v>57</v>
      </c>
      <c r="P19" s="18" t="s">
        <v>57</v>
      </c>
      <c r="Q19" s="18" t="s">
        <v>57</v>
      </c>
      <c r="R19" s="12">
        <f t="shared" si="106"/>
        <v>180</v>
      </c>
      <c r="S19" s="12">
        <v>35</v>
      </c>
      <c r="T19" s="12" t="s">
        <v>153</v>
      </c>
      <c r="U19" s="12">
        <f t="shared" si="107"/>
        <v>5</v>
      </c>
      <c r="V19" s="8">
        <f t="shared" si="88"/>
        <v>180</v>
      </c>
      <c r="W19" s="8">
        <v>35</v>
      </c>
      <c r="X19" s="8" t="s">
        <v>153</v>
      </c>
      <c r="Y19" s="8">
        <f t="shared" si="108"/>
        <v>5</v>
      </c>
      <c r="Z19" s="9">
        <f t="shared" si="90"/>
        <v>180</v>
      </c>
      <c r="AA19" s="9">
        <v>35</v>
      </c>
      <c r="AB19" s="9" t="s">
        <v>153</v>
      </c>
      <c r="AC19" s="9">
        <f t="shared" si="109"/>
        <v>5</v>
      </c>
      <c r="AD19" s="10">
        <f t="shared" si="92"/>
        <v>180</v>
      </c>
      <c r="AE19" s="10">
        <v>35</v>
      </c>
      <c r="AF19" s="10" t="s">
        <v>153</v>
      </c>
      <c r="AG19" s="10">
        <f t="shared" si="110"/>
        <v>5</v>
      </c>
      <c r="AH19" s="14">
        <f t="shared" si="94"/>
        <v>180</v>
      </c>
      <c r="AI19" s="14">
        <v>35</v>
      </c>
      <c r="AJ19" s="14" t="s">
        <v>153</v>
      </c>
      <c r="AK19" s="14">
        <f t="shared" si="111"/>
        <v>5</v>
      </c>
      <c r="AL19" s="12">
        <f t="shared" si="96"/>
        <v>225</v>
      </c>
      <c r="AM19" s="12">
        <v>35</v>
      </c>
      <c r="AN19" s="12" t="s">
        <v>153</v>
      </c>
      <c r="AO19" s="12">
        <f t="shared" si="112"/>
        <v>6</v>
      </c>
      <c r="AP19" s="13">
        <f t="shared" si="98"/>
        <v>135</v>
      </c>
      <c r="AQ19" s="13">
        <v>35</v>
      </c>
      <c r="AR19" s="13" t="s">
        <v>153</v>
      </c>
      <c r="AS19" s="13">
        <f t="shared" si="113"/>
        <v>4</v>
      </c>
      <c r="AT19" s="11">
        <f t="shared" si="100"/>
        <v>135</v>
      </c>
      <c r="AU19" s="11">
        <v>35</v>
      </c>
      <c r="AV19" s="11" t="s">
        <v>153</v>
      </c>
      <c r="AW19" s="11">
        <f t="shared" si="114"/>
        <v>4</v>
      </c>
      <c r="AX19" s="15">
        <f t="shared" si="102"/>
        <v>180</v>
      </c>
      <c r="AY19" s="15">
        <v>35</v>
      </c>
      <c r="AZ19" s="15" t="s">
        <v>153</v>
      </c>
      <c r="BA19" s="15">
        <f t="shared" si="115"/>
        <v>5</v>
      </c>
      <c r="BB19" s="21" t="s">
        <v>154</v>
      </c>
    </row>
    <row r="20" spans="1:55" ht="28.8" x14ac:dyDescent="0.3">
      <c r="A20" s="4">
        <v>16</v>
      </c>
      <c r="B20" s="2" t="s">
        <v>42</v>
      </c>
      <c r="C20" s="2" t="s">
        <v>50</v>
      </c>
      <c r="D20" s="2" t="s">
        <v>43</v>
      </c>
      <c r="E20" s="2" t="s">
        <v>37</v>
      </c>
      <c r="F20" s="2">
        <f t="shared" si="104"/>
        <v>1575</v>
      </c>
      <c r="G20" s="2" t="s">
        <v>35</v>
      </c>
      <c r="H20" s="2" t="s">
        <v>20</v>
      </c>
      <c r="I20" s="2" t="s">
        <v>49</v>
      </c>
      <c r="J20" s="2" t="s">
        <v>16</v>
      </c>
      <c r="K20" s="2">
        <v>35</v>
      </c>
      <c r="L20" s="2">
        <f t="shared" ref="L20" si="116">F20/K20</f>
        <v>45</v>
      </c>
      <c r="M20" s="2"/>
      <c r="N20" s="18" t="s">
        <v>57</v>
      </c>
      <c r="O20" s="18" t="s">
        <v>57</v>
      </c>
      <c r="P20" s="18" t="s">
        <v>57</v>
      </c>
      <c r="Q20" s="18" t="s">
        <v>57</v>
      </c>
      <c r="R20" s="12">
        <f t="shared" si="106"/>
        <v>180</v>
      </c>
      <c r="S20" s="12">
        <v>35</v>
      </c>
      <c r="T20" s="12" t="s">
        <v>153</v>
      </c>
      <c r="U20" s="12">
        <f t="shared" si="107"/>
        <v>5</v>
      </c>
      <c r="V20" s="8">
        <f t="shared" si="88"/>
        <v>180</v>
      </c>
      <c r="W20" s="8">
        <v>35</v>
      </c>
      <c r="X20" s="8" t="s">
        <v>153</v>
      </c>
      <c r="Y20" s="8">
        <f t="shared" si="108"/>
        <v>5</v>
      </c>
      <c r="Z20" s="9">
        <f t="shared" si="90"/>
        <v>180</v>
      </c>
      <c r="AA20" s="9">
        <v>35</v>
      </c>
      <c r="AB20" s="9" t="s">
        <v>153</v>
      </c>
      <c r="AC20" s="9">
        <f t="shared" si="109"/>
        <v>5</v>
      </c>
      <c r="AD20" s="10">
        <f t="shared" si="92"/>
        <v>180</v>
      </c>
      <c r="AE20" s="10">
        <v>35</v>
      </c>
      <c r="AF20" s="10" t="s">
        <v>153</v>
      </c>
      <c r="AG20" s="10">
        <f t="shared" si="110"/>
        <v>5</v>
      </c>
      <c r="AH20" s="14">
        <f t="shared" si="94"/>
        <v>180</v>
      </c>
      <c r="AI20" s="14">
        <v>35</v>
      </c>
      <c r="AJ20" s="14" t="s">
        <v>153</v>
      </c>
      <c r="AK20" s="14">
        <f t="shared" si="111"/>
        <v>5</v>
      </c>
      <c r="AL20" s="12">
        <f t="shared" si="96"/>
        <v>225</v>
      </c>
      <c r="AM20" s="12">
        <v>35</v>
      </c>
      <c r="AN20" s="12" t="s">
        <v>153</v>
      </c>
      <c r="AO20" s="12">
        <f t="shared" si="112"/>
        <v>6</v>
      </c>
      <c r="AP20" s="13">
        <f t="shared" si="98"/>
        <v>135</v>
      </c>
      <c r="AQ20" s="13">
        <v>35</v>
      </c>
      <c r="AR20" s="13" t="s">
        <v>153</v>
      </c>
      <c r="AS20" s="13">
        <f t="shared" si="113"/>
        <v>4</v>
      </c>
      <c r="AT20" s="11">
        <f t="shared" si="100"/>
        <v>135</v>
      </c>
      <c r="AU20" s="11">
        <v>35</v>
      </c>
      <c r="AV20" s="11" t="s">
        <v>153</v>
      </c>
      <c r="AW20" s="11">
        <f t="shared" si="114"/>
        <v>4</v>
      </c>
      <c r="AX20" s="15">
        <f t="shared" si="102"/>
        <v>180</v>
      </c>
      <c r="AY20" s="15">
        <v>35</v>
      </c>
      <c r="AZ20" s="15" t="s">
        <v>153</v>
      </c>
      <c r="BA20" s="15">
        <f t="shared" si="115"/>
        <v>5</v>
      </c>
      <c r="BB20" s="21" t="s">
        <v>154</v>
      </c>
    </row>
    <row r="21" spans="1:55" ht="28.8" x14ac:dyDescent="0.3">
      <c r="A21" s="6">
        <v>17</v>
      </c>
      <c r="B21" s="6" t="s">
        <v>42</v>
      </c>
      <c r="C21" s="6" t="s">
        <v>96</v>
      </c>
      <c r="D21" s="6" t="s">
        <v>51</v>
      </c>
      <c r="E21" s="6" t="s">
        <v>27</v>
      </c>
      <c r="F21" s="6">
        <v>105</v>
      </c>
      <c r="G21" s="6" t="s">
        <v>14</v>
      </c>
      <c r="H21" s="6" t="s">
        <v>20</v>
      </c>
      <c r="I21" s="6" t="s">
        <v>49</v>
      </c>
      <c r="J21" s="6" t="s">
        <v>16</v>
      </c>
      <c r="K21" s="6">
        <v>35</v>
      </c>
      <c r="L21" s="6">
        <f t="shared" ref="L21:L22" si="117">F21/K21</f>
        <v>3</v>
      </c>
      <c r="M21" s="6"/>
      <c r="N21" s="18">
        <f>F21</f>
        <v>105</v>
      </c>
      <c r="O21" s="18">
        <v>35</v>
      </c>
      <c r="P21" s="18" t="s">
        <v>153</v>
      </c>
      <c r="Q21" s="18">
        <f>ROUND(N21/O21,0)</f>
        <v>3</v>
      </c>
      <c r="R21" s="12" t="s">
        <v>57</v>
      </c>
      <c r="S21" s="12" t="s">
        <v>57</v>
      </c>
      <c r="T21" s="12" t="s">
        <v>57</v>
      </c>
      <c r="U21" s="12" t="s">
        <v>57</v>
      </c>
      <c r="V21" s="8" t="s">
        <v>57</v>
      </c>
      <c r="W21" s="8" t="s">
        <v>57</v>
      </c>
      <c r="X21" s="8" t="s">
        <v>57</v>
      </c>
      <c r="Y21" s="8" t="s">
        <v>57</v>
      </c>
      <c r="Z21" s="9" t="s">
        <v>57</v>
      </c>
      <c r="AA21" s="9" t="s">
        <v>57</v>
      </c>
      <c r="AB21" s="9" t="s">
        <v>57</v>
      </c>
      <c r="AC21" s="9" t="s">
        <v>57</v>
      </c>
      <c r="AD21" s="10" t="s">
        <v>57</v>
      </c>
      <c r="AE21" s="10" t="s">
        <v>57</v>
      </c>
      <c r="AF21" s="10" t="s">
        <v>57</v>
      </c>
      <c r="AG21" s="10" t="s">
        <v>57</v>
      </c>
      <c r="AH21" s="14" t="s">
        <v>57</v>
      </c>
      <c r="AI21" s="14" t="s">
        <v>57</v>
      </c>
      <c r="AJ21" s="14" t="s">
        <v>57</v>
      </c>
      <c r="AK21" s="14" t="s">
        <v>57</v>
      </c>
      <c r="AL21" s="12" t="s">
        <v>57</v>
      </c>
      <c r="AM21" s="12" t="s">
        <v>57</v>
      </c>
      <c r="AN21" s="12" t="s">
        <v>57</v>
      </c>
      <c r="AO21" s="12" t="s">
        <v>57</v>
      </c>
      <c r="AP21" s="13" t="s">
        <v>57</v>
      </c>
      <c r="AQ21" s="13" t="s">
        <v>57</v>
      </c>
      <c r="AR21" s="13" t="s">
        <v>57</v>
      </c>
      <c r="AS21" s="13" t="s">
        <v>57</v>
      </c>
      <c r="AT21" s="11" t="s">
        <v>57</v>
      </c>
      <c r="AU21" s="11" t="s">
        <v>57</v>
      </c>
      <c r="AV21" s="11" t="s">
        <v>57</v>
      </c>
      <c r="AW21" s="11" t="s">
        <v>57</v>
      </c>
      <c r="AX21" s="15" t="s">
        <v>57</v>
      </c>
      <c r="AY21" s="15" t="s">
        <v>57</v>
      </c>
      <c r="AZ21" s="15" t="s">
        <v>57</v>
      </c>
      <c r="BA21" s="15" t="s">
        <v>57</v>
      </c>
      <c r="BB21" s="21" t="s">
        <v>154</v>
      </c>
    </row>
    <row r="22" spans="1:55" ht="28.8" x14ac:dyDescent="0.3">
      <c r="A22" s="6">
        <v>18</v>
      </c>
      <c r="B22" s="6" t="s">
        <v>42</v>
      </c>
      <c r="C22" s="6" t="s">
        <v>97</v>
      </c>
      <c r="D22" s="6" t="s">
        <v>52</v>
      </c>
      <c r="E22" s="6" t="s">
        <v>77</v>
      </c>
      <c r="F22" s="6">
        <v>105</v>
      </c>
      <c r="G22" s="6" t="s">
        <v>14</v>
      </c>
      <c r="H22" s="6" t="s">
        <v>20</v>
      </c>
      <c r="I22" s="6" t="s">
        <v>49</v>
      </c>
      <c r="J22" s="6" t="s">
        <v>16</v>
      </c>
      <c r="K22" s="6">
        <v>35</v>
      </c>
      <c r="L22" s="6">
        <f t="shared" si="117"/>
        <v>3</v>
      </c>
      <c r="M22" s="6"/>
      <c r="N22" s="18">
        <f>F22</f>
        <v>105</v>
      </c>
      <c r="O22" s="18">
        <v>35</v>
      </c>
      <c r="P22" s="18" t="s">
        <v>153</v>
      </c>
      <c r="Q22" s="18">
        <f>ROUND(N22/O22,0)</f>
        <v>3</v>
      </c>
      <c r="R22" s="12" t="s">
        <v>57</v>
      </c>
      <c r="S22" s="12" t="s">
        <v>57</v>
      </c>
      <c r="T22" s="12" t="s">
        <v>57</v>
      </c>
      <c r="U22" s="12" t="s">
        <v>57</v>
      </c>
      <c r="V22" s="8" t="s">
        <v>57</v>
      </c>
      <c r="W22" s="8" t="s">
        <v>57</v>
      </c>
      <c r="X22" s="8" t="s">
        <v>57</v>
      </c>
      <c r="Y22" s="8" t="s">
        <v>57</v>
      </c>
      <c r="Z22" s="9" t="s">
        <v>57</v>
      </c>
      <c r="AA22" s="9" t="s">
        <v>57</v>
      </c>
      <c r="AB22" s="9" t="s">
        <v>57</v>
      </c>
      <c r="AC22" s="9" t="s">
        <v>57</v>
      </c>
      <c r="AD22" s="10" t="s">
        <v>57</v>
      </c>
      <c r="AE22" s="10" t="s">
        <v>57</v>
      </c>
      <c r="AF22" s="10" t="s">
        <v>57</v>
      </c>
      <c r="AG22" s="10" t="s">
        <v>57</v>
      </c>
      <c r="AH22" s="14" t="s">
        <v>57</v>
      </c>
      <c r="AI22" s="14" t="s">
        <v>57</v>
      </c>
      <c r="AJ22" s="14" t="s">
        <v>57</v>
      </c>
      <c r="AK22" s="14" t="s">
        <v>57</v>
      </c>
      <c r="AL22" s="12" t="s">
        <v>57</v>
      </c>
      <c r="AM22" s="12" t="s">
        <v>57</v>
      </c>
      <c r="AN22" s="12" t="s">
        <v>57</v>
      </c>
      <c r="AO22" s="12" t="s">
        <v>57</v>
      </c>
      <c r="AP22" s="13" t="s">
        <v>57</v>
      </c>
      <c r="AQ22" s="13" t="s">
        <v>57</v>
      </c>
      <c r="AR22" s="13" t="s">
        <v>57</v>
      </c>
      <c r="AS22" s="13" t="s">
        <v>57</v>
      </c>
      <c r="AT22" s="11" t="s">
        <v>57</v>
      </c>
      <c r="AU22" s="11" t="s">
        <v>57</v>
      </c>
      <c r="AV22" s="11" t="s">
        <v>57</v>
      </c>
      <c r="AW22" s="11" t="s">
        <v>57</v>
      </c>
      <c r="AX22" s="15" t="s">
        <v>57</v>
      </c>
      <c r="AY22" s="15" t="s">
        <v>57</v>
      </c>
      <c r="AZ22" s="15" t="s">
        <v>57</v>
      </c>
      <c r="BA22" s="15" t="s">
        <v>57</v>
      </c>
      <c r="BB22" s="21" t="s">
        <v>154</v>
      </c>
    </row>
    <row r="23" spans="1:55" ht="72" x14ac:dyDescent="0.3">
      <c r="A23" s="4">
        <v>20</v>
      </c>
      <c r="B23" s="4" t="s">
        <v>63</v>
      </c>
      <c r="C23" s="2" t="s">
        <v>80</v>
      </c>
      <c r="D23" s="2" t="s">
        <v>79</v>
      </c>
      <c r="E23" s="2" t="s">
        <v>27</v>
      </c>
      <c r="F23" s="4">
        <f>53*3+9*2</f>
        <v>177</v>
      </c>
      <c r="G23" s="4" t="s">
        <v>9</v>
      </c>
      <c r="H23" s="2" t="s">
        <v>69</v>
      </c>
      <c r="I23" s="4" t="s">
        <v>102</v>
      </c>
      <c r="J23" s="4" t="s">
        <v>9</v>
      </c>
      <c r="K23" s="2">
        <v>9</v>
      </c>
      <c r="L23" s="2">
        <v>20</v>
      </c>
      <c r="M23" s="2" t="s">
        <v>64</v>
      </c>
      <c r="N23" s="18" t="s">
        <v>57</v>
      </c>
      <c r="O23" s="18" t="s">
        <v>57</v>
      </c>
      <c r="P23" s="18" t="s">
        <v>57</v>
      </c>
      <c r="Q23" s="18" t="s">
        <v>57</v>
      </c>
      <c r="R23" s="12">
        <f>(3+(R3-1)*1)*3+2</f>
        <v>20</v>
      </c>
      <c r="S23" s="12">
        <f>R23</f>
        <v>20</v>
      </c>
      <c r="T23" s="12" t="s">
        <v>153</v>
      </c>
      <c r="U23" s="12">
        <f t="shared" ref="U23" si="118">ROUND(R23/S23,0)</f>
        <v>1</v>
      </c>
      <c r="V23" s="12">
        <f t="shared" ref="V23" si="119">(3+(V3-1)*1)*3+2</f>
        <v>20</v>
      </c>
      <c r="W23" s="12">
        <f t="shared" ref="W23" si="120">V23</f>
        <v>20</v>
      </c>
      <c r="X23" s="12" t="s">
        <v>153</v>
      </c>
      <c r="Y23" s="12">
        <f t="shared" ref="Y23" si="121">ROUND(V23/W23,0)</f>
        <v>1</v>
      </c>
      <c r="Z23" s="12">
        <f t="shared" ref="Z23" si="122">(3+(Z3-1)*1)*3+2</f>
        <v>20</v>
      </c>
      <c r="AA23" s="12">
        <f t="shared" ref="AA23" si="123">Z23</f>
        <v>20</v>
      </c>
      <c r="AB23" s="12" t="s">
        <v>153</v>
      </c>
      <c r="AC23" s="12">
        <f t="shared" ref="AC23" si="124">ROUND(Z23/AA23,0)</f>
        <v>1</v>
      </c>
      <c r="AD23" s="12">
        <f t="shared" ref="AD23" si="125">(3+(AD3-1)*1)*3+2</f>
        <v>20</v>
      </c>
      <c r="AE23" s="12">
        <f t="shared" ref="AE23" si="126">AD23</f>
        <v>20</v>
      </c>
      <c r="AF23" s="12" t="s">
        <v>153</v>
      </c>
      <c r="AG23" s="12">
        <f t="shared" ref="AG23" si="127">ROUND(AD23/AE23,0)</f>
        <v>1</v>
      </c>
      <c r="AH23" s="12">
        <f t="shared" ref="AH23" si="128">(3+(AH3-1)*1)*3+2</f>
        <v>20</v>
      </c>
      <c r="AI23" s="12">
        <f t="shared" ref="AI23" si="129">AH23</f>
        <v>20</v>
      </c>
      <c r="AJ23" s="12" t="s">
        <v>153</v>
      </c>
      <c r="AK23" s="12">
        <f t="shared" ref="AK23" si="130">ROUND(AH23/AI23,0)</f>
        <v>1</v>
      </c>
      <c r="AL23" s="12">
        <f t="shared" ref="AL23" si="131">(3+(AL3-1)*1)*3+2</f>
        <v>23</v>
      </c>
      <c r="AM23" s="12">
        <f t="shared" ref="AM23" si="132">AL23</f>
        <v>23</v>
      </c>
      <c r="AN23" s="12" t="s">
        <v>153</v>
      </c>
      <c r="AO23" s="12">
        <f t="shared" ref="AO23" si="133">ROUND(AL23/AM23,0)</f>
        <v>1</v>
      </c>
      <c r="AP23" s="12">
        <f t="shared" ref="AP23" si="134">(3+(AP3-1)*1)*3+2</f>
        <v>17</v>
      </c>
      <c r="AQ23" s="12">
        <f t="shared" ref="AQ23" si="135">AP23</f>
        <v>17</v>
      </c>
      <c r="AR23" s="12" t="s">
        <v>153</v>
      </c>
      <c r="AS23" s="12">
        <f t="shared" ref="AS23" si="136">ROUND(AP23/AQ23,0)</f>
        <v>1</v>
      </c>
      <c r="AT23" s="11">
        <f t="shared" ref="AT23" si="137">(3+(AT3-1)*1)*3+2</f>
        <v>17</v>
      </c>
      <c r="AU23" s="11">
        <f t="shared" ref="AU23" si="138">AT23</f>
        <v>17</v>
      </c>
      <c r="AV23" s="11" t="s">
        <v>153</v>
      </c>
      <c r="AW23" s="11">
        <f t="shared" ref="AW23" si="139">ROUND(AT23/AU23,0)</f>
        <v>1</v>
      </c>
      <c r="AX23" s="12">
        <f t="shared" ref="AX23" si="140">(3+(AX3-1)*1)*3+2</f>
        <v>20</v>
      </c>
      <c r="AY23" s="12">
        <f t="shared" ref="AY23" si="141">AX23</f>
        <v>20</v>
      </c>
      <c r="AZ23" s="12" t="s">
        <v>153</v>
      </c>
      <c r="BA23" s="12">
        <f t="shared" ref="BA23" si="142">ROUND(AX23/AY23,0)</f>
        <v>1</v>
      </c>
      <c r="BB23" s="21" t="s">
        <v>154</v>
      </c>
      <c r="BC23" s="1">
        <f>SUM(R23,V23,Z23,AD23,AH23,AL23,AP23,AT23,AX23)-F23</f>
        <v>0</v>
      </c>
    </row>
    <row r="24" spans="1:55" ht="72" x14ac:dyDescent="0.3">
      <c r="A24" s="4">
        <v>21</v>
      </c>
      <c r="B24" s="4" t="s">
        <v>63</v>
      </c>
      <c r="C24" s="2" t="s">
        <v>100</v>
      </c>
      <c r="D24" s="2" t="s">
        <v>65</v>
      </c>
      <c r="E24" s="2" t="s">
        <v>27</v>
      </c>
      <c r="F24" s="4">
        <v>23</v>
      </c>
      <c r="G24" s="4" t="s">
        <v>14</v>
      </c>
      <c r="H24" s="2" t="s">
        <v>20</v>
      </c>
      <c r="I24" s="4" t="s">
        <v>14</v>
      </c>
      <c r="J24" s="4" t="s">
        <v>14</v>
      </c>
      <c r="K24" s="2">
        <f>F24</f>
        <v>23</v>
      </c>
      <c r="L24" s="2">
        <v>1</v>
      </c>
      <c r="M24" s="2" t="s">
        <v>66</v>
      </c>
      <c r="N24" s="18">
        <f>K24</f>
        <v>23</v>
      </c>
      <c r="O24" s="18">
        <f>N24</f>
        <v>23</v>
      </c>
      <c r="P24" s="18" t="s">
        <v>153</v>
      </c>
      <c r="Q24" s="18">
        <f>ROUND(N24/O24,0)</f>
        <v>1</v>
      </c>
      <c r="R24" s="12" t="s">
        <v>57</v>
      </c>
      <c r="S24" s="12" t="s">
        <v>57</v>
      </c>
      <c r="T24" s="12" t="s">
        <v>57</v>
      </c>
      <c r="U24" s="12" t="s">
        <v>57</v>
      </c>
      <c r="V24" s="8" t="s">
        <v>57</v>
      </c>
      <c r="W24" s="8" t="s">
        <v>57</v>
      </c>
      <c r="X24" s="8" t="s">
        <v>57</v>
      </c>
      <c r="Y24" s="8" t="s">
        <v>57</v>
      </c>
      <c r="Z24" s="9" t="s">
        <v>57</v>
      </c>
      <c r="AA24" s="9" t="s">
        <v>57</v>
      </c>
      <c r="AB24" s="9" t="s">
        <v>57</v>
      </c>
      <c r="AC24" s="9" t="s">
        <v>57</v>
      </c>
      <c r="AD24" s="10" t="s">
        <v>57</v>
      </c>
      <c r="AE24" s="10" t="s">
        <v>57</v>
      </c>
      <c r="AF24" s="10" t="s">
        <v>57</v>
      </c>
      <c r="AG24" s="10" t="s">
        <v>57</v>
      </c>
      <c r="AH24" s="14" t="s">
        <v>57</v>
      </c>
      <c r="AI24" s="14" t="s">
        <v>57</v>
      </c>
      <c r="AJ24" s="14" t="s">
        <v>57</v>
      </c>
      <c r="AK24" s="14" t="s">
        <v>57</v>
      </c>
      <c r="AL24" s="12" t="s">
        <v>57</v>
      </c>
      <c r="AM24" s="12" t="s">
        <v>57</v>
      </c>
      <c r="AN24" s="12" t="s">
        <v>57</v>
      </c>
      <c r="AO24" s="12" t="s">
        <v>57</v>
      </c>
      <c r="AP24" s="13" t="s">
        <v>57</v>
      </c>
      <c r="AQ24" s="13" t="s">
        <v>57</v>
      </c>
      <c r="AR24" s="13" t="s">
        <v>57</v>
      </c>
      <c r="AS24" s="13" t="s">
        <v>57</v>
      </c>
      <c r="AT24" s="11" t="s">
        <v>57</v>
      </c>
      <c r="AU24" s="11" t="s">
        <v>57</v>
      </c>
      <c r="AV24" s="11" t="s">
        <v>57</v>
      </c>
      <c r="AW24" s="11" t="s">
        <v>57</v>
      </c>
      <c r="AX24" s="15" t="s">
        <v>57</v>
      </c>
      <c r="AY24" s="15" t="s">
        <v>57</v>
      </c>
      <c r="AZ24" s="15" t="s">
        <v>57</v>
      </c>
      <c r="BA24" s="15" t="s">
        <v>57</v>
      </c>
      <c r="BB24" s="21" t="s">
        <v>154</v>
      </c>
    </row>
    <row r="25" spans="1:55" ht="100.8" x14ac:dyDescent="0.3">
      <c r="A25" s="4">
        <v>22</v>
      </c>
      <c r="B25" s="4" t="s">
        <v>63</v>
      </c>
      <c r="C25" s="2" t="s">
        <v>104</v>
      </c>
      <c r="D25" s="2" t="s">
        <v>101</v>
      </c>
      <c r="E25" s="2" t="s">
        <v>78</v>
      </c>
      <c r="F25" s="4">
        <f>9*(2+1)+5</f>
        <v>32</v>
      </c>
      <c r="G25" s="4" t="s">
        <v>14</v>
      </c>
      <c r="H25" s="2" t="s">
        <v>103</v>
      </c>
      <c r="I25" s="4" t="s">
        <v>14</v>
      </c>
      <c r="J25" s="4" t="s">
        <v>14</v>
      </c>
      <c r="K25" s="2">
        <f>F25</f>
        <v>32</v>
      </c>
      <c r="L25" s="2">
        <v>1</v>
      </c>
      <c r="M25" s="2" t="s">
        <v>67</v>
      </c>
      <c r="N25" s="18">
        <f>K25</f>
        <v>32</v>
      </c>
      <c r="O25" s="18">
        <f>N25</f>
        <v>32</v>
      </c>
      <c r="P25" s="18" t="s">
        <v>153</v>
      </c>
      <c r="Q25" s="18">
        <f>ROUND(N25/O25,0)</f>
        <v>1</v>
      </c>
      <c r="R25" s="12" t="s">
        <v>57</v>
      </c>
      <c r="S25" s="12" t="s">
        <v>57</v>
      </c>
      <c r="T25" s="12" t="s">
        <v>57</v>
      </c>
      <c r="U25" s="12" t="s">
        <v>57</v>
      </c>
      <c r="V25" s="8" t="s">
        <v>57</v>
      </c>
      <c r="W25" s="8" t="s">
        <v>57</v>
      </c>
      <c r="X25" s="8" t="s">
        <v>57</v>
      </c>
      <c r="Y25" s="8" t="s">
        <v>57</v>
      </c>
      <c r="Z25" s="9" t="s">
        <v>57</v>
      </c>
      <c r="AA25" s="9" t="s">
        <v>57</v>
      </c>
      <c r="AB25" s="9" t="s">
        <v>57</v>
      </c>
      <c r="AC25" s="9" t="s">
        <v>57</v>
      </c>
      <c r="AD25" s="10" t="s">
        <v>57</v>
      </c>
      <c r="AE25" s="10" t="s">
        <v>57</v>
      </c>
      <c r="AF25" s="10" t="s">
        <v>57</v>
      </c>
      <c r="AG25" s="10" t="s">
        <v>57</v>
      </c>
      <c r="AH25" s="14" t="s">
        <v>57</v>
      </c>
      <c r="AI25" s="14" t="s">
        <v>57</v>
      </c>
      <c r="AJ25" s="14" t="s">
        <v>57</v>
      </c>
      <c r="AK25" s="14" t="s">
        <v>57</v>
      </c>
      <c r="AL25" s="12" t="s">
        <v>57</v>
      </c>
      <c r="AM25" s="12" t="s">
        <v>57</v>
      </c>
      <c r="AN25" s="12" t="s">
        <v>57</v>
      </c>
      <c r="AO25" s="12" t="s">
        <v>57</v>
      </c>
      <c r="AP25" s="13" t="s">
        <v>57</v>
      </c>
      <c r="AQ25" s="13" t="s">
        <v>57</v>
      </c>
      <c r="AR25" s="13" t="s">
        <v>57</v>
      </c>
      <c r="AS25" s="13" t="s">
        <v>57</v>
      </c>
      <c r="AT25" s="11" t="s">
        <v>57</v>
      </c>
      <c r="AU25" s="11" t="s">
        <v>57</v>
      </c>
      <c r="AV25" s="11" t="s">
        <v>57</v>
      </c>
      <c r="AW25" s="11" t="s">
        <v>57</v>
      </c>
      <c r="AX25" s="15" t="s">
        <v>57</v>
      </c>
      <c r="AY25" s="15" t="s">
        <v>57</v>
      </c>
      <c r="AZ25" s="15" t="s">
        <v>57</v>
      </c>
      <c r="BA25" s="15" t="s">
        <v>57</v>
      </c>
      <c r="BB25" s="21" t="s">
        <v>154</v>
      </c>
    </row>
    <row r="26" spans="1:55" ht="100.8" x14ac:dyDescent="0.3">
      <c r="A26" s="6">
        <v>23</v>
      </c>
      <c r="B26" s="6" t="s">
        <v>63</v>
      </c>
      <c r="C26" s="6" t="s">
        <v>105</v>
      </c>
      <c r="D26" s="6" t="s">
        <v>68</v>
      </c>
      <c r="E26" s="6" t="s">
        <v>78</v>
      </c>
      <c r="F26" s="6">
        <v>140</v>
      </c>
      <c r="G26" s="6" t="s">
        <v>9</v>
      </c>
      <c r="H26" s="6" t="s">
        <v>20</v>
      </c>
      <c r="I26" s="6" t="s">
        <v>9</v>
      </c>
      <c r="J26" s="6" t="s">
        <v>9</v>
      </c>
      <c r="K26" s="6">
        <v>30</v>
      </c>
      <c r="L26" s="6">
        <v>5</v>
      </c>
      <c r="M26" s="6" t="s">
        <v>67</v>
      </c>
      <c r="N26" s="18"/>
      <c r="O26" s="18"/>
      <c r="P26" s="18"/>
      <c r="Q26" s="18"/>
      <c r="R26" s="12"/>
      <c r="S26" s="12"/>
      <c r="T26" s="12"/>
      <c r="U26" s="12"/>
      <c r="V26" s="8"/>
      <c r="W26" s="8"/>
      <c r="X26" s="8"/>
      <c r="Y26" s="8"/>
      <c r="Z26" s="9"/>
      <c r="AA26" s="9"/>
      <c r="AB26" s="9"/>
      <c r="AC26" s="9"/>
      <c r="AD26" s="10"/>
      <c r="AE26" s="10"/>
      <c r="AF26" s="10"/>
      <c r="AG26" s="10"/>
      <c r="AH26" s="14"/>
      <c r="AI26" s="14"/>
      <c r="AJ26" s="14"/>
      <c r="AK26" s="14"/>
      <c r="AL26" s="12"/>
      <c r="AM26" s="12"/>
      <c r="AN26" s="12"/>
      <c r="AO26" s="12"/>
      <c r="AP26" s="13"/>
      <c r="AQ26" s="13"/>
      <c r="AR26" s="13"/>
      <c r="AS26" s="13"/>
      <c r="AT26" s="11"/>
      <c r="AU26" s="11"/>
      <c r="AV26" s="11"/>
      <c r="AW26" s="11"/>
      <c r="AX26" s="15"/>
      <c r="AY26" s="15"/>
      <c r="AZ26" s="15"/>
      <c r="BA26" s="15"/>
      <c r="BB26" s="21" t="s">
        <v>154</v>
      </c>
    </row>
    <row r="27" spans="1:55" ht="57.6" x14ac:dyDescent="0.3">
      <c r="A27" s="4">
        <v>24</v>
      </c>
      <c r="B27" s="4" t="s">
        <v>63</v>
      </c>
      <c r="C27" s="4" t="s">
        <v>75</v>
      </c>
      <c r="D27" s="2" t="s">
        <v>70</v>
      </c>
      <c r="E27" s="2" t="s">
        <v>78</v>
      </c>
      <c r="F27" s="2">
        <v>37</v>
      </c>
      <c r="G27" s="4" t="s">
        <v>9</v>
      </c>
      <c r="H27" s="2" t="s">
        <v>106</v>
      </c>
      <c r="I27" s="4" t="s">
        <v>14</v>
      </c>
      <c r="J27" s="4" t="s">
        <v>9</v>
      </c>
      <c r="K27" s="2">
        <f>F27</f>
        <v>37</v>
      </c>
      <c r="L27" s="2">
        <v>1</v>
      </c>
      <c r="M27" s="2" t="s">
        <v>71</v>
      </c>
      <c r="N27" s="18">
        <f>K27</f>
        <v>37</v>
      </c>
      <c r="O27" s="18">
        <f>N27</f>
        <v>37</v>
      </c>
      <c r="P27" s="18" t="s">
        <v>153</v>
      </c>
      <c r="Q27" s="18">
        <f>ROUND(N27/O27,0)</f>
        <v>1</v>
      </c>
      <c r="R27" s="12"/>
      <c r="S27" s="12"/>
      <c r="T27" s="12"/>
      <c r="U27" s="12"/>
      <c r="V27" s="8"/>
      <c r="W27" s="8"/>
      <c r="X27" s="8"/>
      <c r="Y27" s="8"/>
      <c r="Z27" s="9"/>
      <c r="AA27" s="9"/>
      <c r="AB27" s="9"/>
      <c r="AC27" s="9"/>
      <c r="AD27" s="10"/>
      <c r="AE27" s="10"/>
      <c r="AF27" s="10"/>
      <c r="AG27" s="10"/>
      <c r="AH27" s="14"/>
      <c r="AI27" s="14"/>
      <c r="AJ27" s="14"/>
      <c r="AK27" s="14"/>
      <c r="AL27" s="12"/>
      <c r="AM27" s="12"/>
      <c r="AN27" s="12"/>
      <c r="AO27" s="12"/>
      <c r="AP27" s="13"/>
      <c r="AQ27" s="13"/>
      <c r="AR27" s="13"/>
      <c r="AS27" s="13"/>
      <c r="AT27" s="11"/>
      <c r="AU27" s="11"/>
      <c r="AV27" s="11"/>
      <c r="AW27" s="11"/>
      <c r="AX27" s="15"/>
      <c r="AY27" s="15"/>
      <c r="AZ27" s="15"/>
      <c r="BA27" s="15"/>
      <c r="BB27" s="21" t="s">
        <v>154</v>
      </c>
    </row>
    <row r="28" spans="1:55" ht="57.6" x14ac:dyDescent="0.3">
      <c r="A28" s="6">
        <v>25</v>
      </c>
      <c r="B28" s="6" t="s">
        <v>63</v>
      </c>
      <c r="C28" s="6" t="s">
        <v>76</v>
      </c>
      <c r="D28" s="6" t="s">
        <v>72</v>
      </c>
      <c r="E28" s="6" t="s">
        <v>27</v>
      </c>
      <c r="F28" s="6">
        <v>175</v>
      </c>
      <c r="G28" s="6" t="s">
        <v>9</v>
      </c>
      <c r="H28" s="6" t="s">
        <v>20</v>
      </c>
      <c r="I28" s="6" t="s">
        <v>9</v>
      </c>
      <c r="J28" s="6" t="s">
        <v>9</v>
      </c>
      <c r="K28" s="6">
        <v>20</v>
      </c>
      <c r="L28" s="6">
        <v>9</v>
      </c>
      <c r="M28" s="6" t="s">
        <v>71</v>
      </c>
      <c r="N28" s="18"/>
      <c r="O28" s="18"/>
      <c r="P28" s="18"/>
      <c r="Q28" s="18"/>
      <c r="R28" s="12"/>
      <c r="S28" s="12"/>
      <c r="T28" s="12"/>
      <c r="U28" s="12"/>
      <c r="V28" s="8"/>
      <c r="W28" s="8"/>
      <c r="X28" s="8"/>
      <c r="Y28" s="8"/>
      <c r="Z28" s="9"/>
      <c r="AA28" s="9"/>
      <c r="AB28" s="9"/>
      <c r="AC28" s="9"/>
      <c r="AD28" s="10"/>
      <c r="AE28" s="10"/>
      <c r="AF28" s="10"/>
      <c r="AG28" s="10"/>
      <c r="AH28" s="14"/>
      <c r="AI28" s="14"/>
      <c r="AJ28" s="14"/>
      <c r="AK28" s="14"/>
      <c r="AL28" s="12"/>
      <c r="AM28" s="12"/>
      <c r="AN28" s="12"/>
      <c r="AO28" s="12"/>
      <c r="AP28" s="13"/>
      <c r="AQ28" s="13"/>
      <c r="AR28" s="13"/>
      <c r="AS28" s="13"/>
      <c r="AT28" s="11"/>
      <c r="AU28" s="11"/>
      <c r="AV28" s="11"/>
      <c r="AW28" s="11"/>
      <c r="AX28" s="15"/>
      <c r="AY28" s="15"/>
      <c r="AZ28" s="15"/>
      <c r="BA28" s="15"/>
      <c r="BB28" s="21" t="s">
        <v>154</v>
      </c>
    </row>
    <row r="29" spans="1:55" ht="43.2" x14ac:dyDescent="0.3">
      <c r="A29" s="6">
        <v>26</v>
      </c>
      <c r="B29" s="6" t="s">
        <v>63</v>
      </c>
      <c r="C29" s="6" t="s">
        <v>76</v>
      </c>
      <c r="D29" s="6" t="s">
        <v>73</v>
      </c>
      <c r="E29" s="6" t="s">
        <v>28</v>
      </c>
      <c r="F29" s="6">
        <v>315</v>
      </c>
      <c r="G29" s="6" t="s">
        <v>9</v>
      </c>
      <c r="H29" s="6" t="s">
        <v>20</v>
      </c>
      <c r="I29" s="6" t="s">
        <v>9</v>
      </c>
      <c r="J29" s="6" t="s">
        <v>9</v>
      </c>
      <c r="K29" s="6">
        <f>F29/L29</f>
        <v>35</v>
      </c>
      <c r="L29" s="6">
        <v>9</v>
      </c>
      <c r="M29" s="6" t="s">
        <v>74</v>
      </c>
      <c r="N29" s="18"/>
      <c r="O29" s="18"/>
      <c r="P29" s="18"/>
      <c r="Q29" s="18"/>
      <c r="R29" s="12"/>
      <c r="S29" s="12"/>
      <c r="T29" s="12"/>
      <c r="U29" s="12"/>
      <c r="V29" s="8"/>
      <c r="W29" s="8"/>
      <c r="X29" s="8"/>
      <c r="Y29" s="8"/>
      <c r="Z29" s="9"/>
      <c r="AA29" s="9"/>
      <c r="AB29" s="9"/>
      <c r="AC29" s="9"/>
      <c r="AD29" s="10"/>
      <c r="AE29" s="10"/>
      <c r="AF29" s="10"/>
      <c r="AG29" s="10"/>
      <c r="AH29" s="14"/>
      <c r="AI29" s="14"/>
      <c r="AJ29" s="14"/>
      <c r="AK29" s="14"/>
      <c r="AL29" s="12"/>
      <c r="AM29" s="12"/>
      <c r="AN29" s="12"/>
      <c r="AO29" s="12"/>
      <c r="AP29" s="13"/>
      <c r="AQ29" s="13"/>
      <c r="AR29" s="13"/>
      <c r="AS29" s="13"/>
      <c r="AT29" s="11"/>
      <c r="AU29" s="11"/>
      <c r="AV29" s="11"/>
      <c r="AW29" s="11"/>
      <c r="AX29" s="15"/>
      <c r="AY29" s="15"/>
      <c r="AZ29" s="15"/>
      <c r="BA29" s="15"/>
      <c r="BB29" s="21" t="s">
        <v>154</v>
      </c>
    </row>
    <row r="30" spans="1:55" ht="43.2" x14ac:dyDescent="0.3">
      <c r="A30" s="4">
        <v>27</v>
      </c>
      <c r="B30" s="4" t="s">
        <v>98</v>
      </c>
      <c r="C30" s="4" t="s">
        <v>111</v>
      </c>
      <c r="D30" s="4" t="s">
        <v>99</v>
      </c>
      <c r="E30" s="4" t="s">
        <v>37</v>
      </c>
      <c r="F30" s="2"/>
      <c r="G30" s="2"/>
      <c r="H30" s="2"/>
      <c r="I30" s="2"/>
      <c r="J30" s="2"/>
      <c r="K30" s="2"/>
      <c r="L30" s="2"/>
      <c r="M30" s="2"/>
      <c r="N30" s="18"/>
      <c r="O30" s="18"/>
      <c r="P30" s="18"/>
      <c r="Q30" s="18"/>
      <c r="R30" s="12"/>
      <c r="S30" s="12"/>
      <c r="T30" s="12"/>
      <c r="U30" s="12"/>
      <c r="V30" s="8"/>
      <c r="W30" s="8"/>
      <c r="X30" s="8"/>
      <c r="Y30" s="8"/>
      <c r="Z30" s="9"/>
      <c r="AA30" s="9"/>
      <c r="AB30" s="9"/>
      <c r="AC30" s="9"/>
      <c r="AD30" s="10"/>
      <c r="AE30" s="10"/>
      <c r="AF30" s="10"/>
      <c r="AG30" s="10"/>
      <c r="AH30" s="14"/>
      <c r="AI30" s="14"/>
      <c r="AJ30" s="14"/>
      <c r="AK30" s="14"/>
      <c r="AL30" s="12"/>
      <c r="AM30" s="12"/>
      <c r="AN30" s="12"/>
      <c r="AO30" s="12"/>
      <c r="AP30" s="13"/>
      <c r="AQ30" s="13"/>
      <c r="AR30" s="13"/>
      <c r="AS30" s="13"/>
      <c r="AT30" s="11"/>
      <c r="AU30" s="11"/>
      <c r="AV30" s="11"/>
      <c r="AW30" s="11"/>
      <c r="AX30" s="15"/>
      <c r="AY30" s="15"/>
      <c r="AZ30" s="15"/>
      <c r="BA30" s="15"/>
      <c r="BB30" s="21" t="s">
        <v>154</v>
      </c>
    </row>
    <row r="31" spans="1:55" ht="43.2" x14ac:dyDescent="0.3">
      <c r="A31" s="4">
        <v>28</v>
      </c>
      <c r="B31" s="4" t="s">
        <v>98</v>
      </c>
      <c r="C31" s="4" t="s">
        <v>115</v>
      </c>
      <c r="D31" s="4" t="s">
        <v>113</v>
      </c>
      <c r="E31" s="4" t="s">
        <v>28</v>
      </c>
      <c r="F31" s="2">
        <f>(9*4)</f>
        <v>36</v>
      </c>
      <c r="G31" s="2" t="s">
        <v>14</v>
      </c>
      <c r="H31" s="2" t="s">
        <v>21</v>
      </c>
      <c r="I31" s="2" t="s">
        <v>14</v>
      </c>
      <c r="J31" s="2" t="s">
        <v>16</v>
      </c>
      <c r="K31" s="2">
        <f>F31</f>
        <v>36</v>
      </c>
      <c r="L31" s="2">
        <v>1</v>
      </c>
      <c r="M31" s="2" t="s">
        <v>123</v>
      </c>
      <c r="N31" s="18">
        <f>K31</f>
        <v>36</v>
      </c>
      <c r="O31" s="18">
        <f>N31</f>
        <v>36</v>
      </c>
      <c r="P31" s="18" t="s">
        <v>153</v>
      </c>
      <c r="Q31" s="18">
        <f>ROUND(N31/O31,0)</f>
        <v>1</v>
      </c>
      <c r="R31" s="12"/>
      <c r="S31" s="12"/>
      <c r="T31" s="12"/>
      <c r="U31" s="12"/>
      <c r="V31" s="8"/>
      <c r="W31" s="8"/>
      <c r="X31" s="8"/>
      <c r="Y31" s="8"/>
      <c r="Z31" s="9"/>
      <c r="AA31" s="9"/>
      <c r="AB31" s="9"/>
      <c r="AC31" s="9"/>
      <c r="AD31" s="10"/>
      <c r="AE31" s="10"/>
      <c r="AF31" s="10"/>
      <c r="AG31" s="10"/>
      <c r="AH31" s="14"/>
      <c r="AI31" s="14"/>
      <c r="AJ31" s="14"/>
      <c r="AK31" s="14"/>
      <c r="AL31" s="12"/>
      <c r="AM31" s="12"/>
      <c r="AN31" s="12"/>
      <c r="AO31" s="12"/>
      <c r="AP31" s="13"/>
      <c r="AQ31" s="13"/>
      <c r="AR31" s="13"/>
      <c r="AS31" s="13"/>
      <c r="AT31" s="11"/>
      <c r="AU31" s="11"/>
      <c r="AV31" s="11"/>
      <c r="AW31" s="11"/>
      <c r="AX31" s="15"/>
      <c r="AY31" s="15"/>
      <c r="AZ31" s="15"/>
      <c r="BA31" s="15"/>
      <c r="BB31" s="21" t="s">
        <v>154</v>
      </c>
    </row>
    <row r="32" spans="1:55" ht="28.8" x14ac:dyDescent="0.3">
      <c r="A32" s="4">
        <v>29</v>
      </c>
      <c r="B32" s="4" t="s">
        <v>98</v>
      </c>
      <c r="C32" s="4" t="s">
        <v>125</v>
      </c>
      <c r="D32" s="4" t="s">
        <v>112</v>
      </c>
      <c r="E32" s="4" t="s">
        <v>37</v>
      </c>
      <c r="F32" s="2">
        <f>(9*3)+(1+4+12)*5</f>
        <v>112</v>
      </c>
      <c r="G32" s="2" t="s">
        <v>9</v>
      </c>
      <c r="H32" s="2" t="s">
        <v>103</v>
      </c>
      <c r="I32" s="2" t="s">
        <v>124</v>
      </c>
      <c r="J32" s="2" t="s">
        <v>16</v>
      </c>
      <c r="K32" s="2">
        <v>25</v>
      </c>
      <c r="L32" s="2">
        <v>5</v>
      </c>
      <c r="M32" s="2"/>
      <c r="N32" s="18">
        <f>F32</f>
        <v>112</v>
      </c>
      <c r="O32" s="18">
        <v>22</v>
      </c>
      <c r="P32" s="18" t="s">
        <v>153</v>
      </c>
      <c r="Q32" s="18">
        <f>ROUND(N32/O32,0)</f>
        <v>5</v>
      </c>
      <c r="R32" s="12"/>
      <c r="S32" s="12"/>
      <c r="T32" s="12"/>
      <c r="U32" s="12"/>
      <c r="V32" s="8"/>
      <c r="W32" s="8"/>
      <c r="X32" s="8"/>
      <c r="Y32" s="8"/>
      <c r="Z32" s="9"/>
      <c r="AA32" s="9"/>
      <c r="AB32" s="9"/>
      <c r="AC32" s="9"/>
      <c r="AD32" s="10"/>
      <c r="AE32" s="10"/>
      <c r="AF32" s="10"/>
      <c r="AG32" s="10"/>
      <c r="AH32" s="14"/>
      <c r="AI32" s="14"/>
      <c r="AJ32" s="14"/>
      <c r="AK32" s="14"/>
      <c r="AL32" s="12"/>
      <c r="AM32" s="12"/>
      <c r="AN32" s="12"/>
      <c r="AO32" s="12"/>
      <c r="AP32" s="13"/>
      <c r="AQ32" s="13"/>
      <c r="AR32" s="13"/>
      <c r="AS32" s="13"/>
      <c r="AT32" s="11"/>
      <c r="AU32" s="11"/>
      <c r="AV32" s="11"/>
      <c r="AW32" s="11"/>
      <c r="AX32" s="15"/>
      <c r="AY32" s="15"/>
      <c r="AZ32" s="15"/>
      <c r="BA32" s="15"/>
      <c r="BB32" s="21" t="s">
        <v>154</v>
      </c>
    </row>
    <row r="33" spans="1:54" ht="28.8" x14ac:dyDescent="0.3">
      <c r="A33" s="4">
        <v>30</v>
      </c>
      <c r="B33" s="4" t="s">
        <v>98</v>
      </c>
      <c r="C33" s="4" t="s">
        <v>116</v>
      </c>
      <c r="D33" s="4" t="s">
        <v>114</v>
      </c>
      <c r="E33" s="4" t="s">
        <v>37</v>
      </c>
      <c r="F33" s="2">
        <f>5*105</f>
        <v>525</v>
      </c>
      <c r="G33" s="2" t="s">
        <v>9</v>
      </c>
      <c r="H33" s="2" t="s">
        <v>20</v>
      </c>
      <c r="I33" s="2" t="s">
        <v>9</v>
      </c>
      <c r="J33" s="2" t="s">
        <v>12</v>
      </c>
      <c r="K33" s="2">
        <f>3*5</f>
        <v>15</v>
      </c>
      <c r="L33" s="2">
        <f>F33/K33</f>
        <v>35</v>
      </c>
      <c r="M33" s="2"/>
      <c r="N33" s="18" t="s">
        <v>57</v>
      </c>
      <c r="O33" s="18" t="s">
        <v>57</v>
      </c>
      <c r="P33" s="18" t="s">
        <v>57</v>
      </c>
      <c r="Q33" s="18" t="s">
        <v>57</v>
      </c>
      <c r="R33" s="12">
        <f>R$3*3*5</f>
        <v>60</v>
      </c>
      <c r="S33" s="12">
        <v>30</v>
      </c>
      <c r="T33" s="12" t="s">
        <v>153</v>
      </c>
      <c r="U33" s="12">
        <f t="shared" ref="U33" si="143">ROUND(R33/S33,0)</f>
        <v>2</v>
      </c>
      <c r="V33" s="12">
        <f t="shared" ref="V33" si="144">V$3*3*5</f>
        <v>60</v>
      </c>
      <c r="W33" s="12">
        <v>30</v>
      </c>
      <c r="X33" s="12" t="s">
        <v>153</v>
      </c>
      <c r="Y33" s="12">
        <f t="shared" ref="Y33" si="145">ROUND(V33/W33,0)</f>
        <v>2</v>
      </c>
      <c r="Z33" s="12">
        <f t="shared" ref="Z33" si="146">Z$3*3*5</f>
        <v>60</v>
      </c>
      <c r="AA33" s="12">
        <v>30</v>
      </c>
      <c r="AB33" s="12" t="s">
        <v>153</v>
      </c>
      <c r="AC33" s="12">
        <f t="shared" ref="AC33" si="147">ROUND(Z33/AA33,0)</f>
        <v>2</v>
      </c>
      <c r="AD33" s="12">
        <f t="shared" ref="AD33" si="148">AD$3*3*5</f>
        <v>60</v>
      </c>
      <c r="AE33" s="12">
        <v>30</v>
      </c>
      <c r="AF33" s="12" t="s">
        <v>153</v>
      </c>
      <c r="AG33" s="12">
        <f t="shared" ref="AG33" si="149">ROUND(AD33/AE33,0)</f>
        <v>2</v>
      </c>
      <c r="AH33" s="12">
        <f t="shared" ref="AH33" si="150">AH$3*3*5</f>
        <v>60</v>
      </c>
      <c r="AI33" s="12">
        <v>30</v>
      </c>
      <c r="AJ33" s="12" t="s">
        <v>153</v>
      </c>
      <c r="AK33" s="12">
        <f t="shared" ref="AK33" si="151">ROUND(AH33/AI33,0)</f>
        <v>2</v>
      </c>
      <c r="AL33" s="12">
        <f t="shared" ref="AL33" si="152">AL$3*3*5</f>
        <v>75</v>
      </c>
      <c r="AM33" s="12">
        <v>30</v>
      </c>
      <c r="AN33" s="12" t="s">
        <v>153</v>
      </c>
      <c r="AO33" s="12">
        <f t="shared" ref="AO33" si="153">ROUND(AL33/AM33,0)</f>
        <v>3</v>
      </c>
      <c r="AP33" s="12">
        <f t="shared" ref="AP33" si="154">AP$3*3*5</f>
        <v>45</v>
      </c>
      <c r="AQ33" s="12">
        <v>30</v>
      </c>
      <c r="AR33" s="12" t="s">
        <v>153</v>
      </c>
      <c r="AS33" s="12">
        <f t="shared" ref="AS33" si="155">ROUND(AP33/AQ33,0)</f>
        <v>2</v>
      </c>
      <c r="AT33" s="12">
        <f t="shared" ref="AT33" si="156">AT$3*3*5</f>
        <v>45</v>
      </c>
      <c r="AU33" s="12">
        <v>30</v>
      </c>
      <c r="AV33" s="12" t="s">
        <v>153</v>
      </c>
      <c r="AW33" s="12">
        <f t="shared" ref="AW33" si="157">ROUND(AT33/AU33,0)</f>
        <v>2</v>
      </c>
      <c r="AX33" s="12">
        <f t="shared" ref="AX33" si="158">AX$3*3*5</f>
        <v>60</v>
      </c>
      <c r="AY33" s="12">
        <v>30</v>
      </c>
      <c r="AZ33" s="12" t="s">
        <v>153</v>
      </c>
      <c r="BA33" s="12">
        <f t="shared" ref="BA33" si="159">ROUND(AX33/AY33,0)</f>
        <v>2</v>
      </c>
      <c r="BB33" s="21" t="s">
        <v>154</v>
      </c>
    </row>
    <row r="34" spans="1:54" ht="28.8" x14ac:dyDescent="0.3">
      <c r="A34" s="4">
        <v>31</v>
      </c>
      <c r="B34" s="4" t="s">
        <v>98</v>
      </c>
      <c r="C34" s="4" t="s">
        <v>120</v>
      </c>
      <c r="D34" s="4" t="s">
        <v>117</v>
      </c>
      <c r="E34" s="4" t="s">
        <v>28</v>
      </c>
      <c r="F34" s="2">
        <f>105*1</f>
        <v>105</v>
      </c>
      <c r="G34" s="2" t="s">
        <v>118</v>
      </c>
      <c r="H34" s="2" t="s">
        <v>20</v>
      </c>
      <c r="I34" s="2" t="s">
        <v>119</v>
      </c>
      <c r="J34" s="2" t="s">
        <v>16</v>
      </c>
      <c r="K34" s="2">
        <v>35</v>
      </c>
      <c r="L34" s="2">
        <f>F34/K34</f>
        <v>3</v>
      </c>
      <c r="M34" s="2"/>
      <c r="N34" s="18">
        <f>F34</f>
        <v>105</v>
      </c>
      <c r="O34" s="18">
        <v>35</v>
      </c>
      <c r="P34" s="18" t="s">
        <v>153</v>
      </c>
      <c r="Q34" s="18">
        <f>ROUND(N34/O34,0)</f>
        <v>3</v>
      </c>
      <c r="R34" s="12"/>
      <c r="S34" s="12"/>
      <c r="T34" s="12"/>
      <c r="U34" s="12"/>
      <c r="V34" s="8"/>
      <c r="W34" s="8"/>
      <c r="X34" s="8"/>
      <c r="Y34" s="8"/>
      <c r="Z34" s="9"/>
      <c r="AA34" s="9"/>
      <c r="AB34" s="9"/>
      <c r="AC34" s="9"/>
      <c r="AD34" s="10"/>
      <c r="AE34" s="10"/>
      <c r="AF34" s="10"/>
      <c r="AG34" s="10"/>
      <c r="AH34" s="14"/>
      <c r="AI34" s="14"/>
      <c r="AJ34" s="14"/>
      <c r="AK34" s="14"/>
      <c r="AL34" s="12"/>
      <c r="AM34" s="12"/>
      <c r="AN34" s="12"/>
      <c r="AO34" s="12"/>
      <c r="AP34" s="13"/>
      <c r="AQ34" s="13"/>
      <c r="AR34" s="13"/>
      <c r="AS34" s="13"/>
      <c r="AT34" s="11"/>
      <c r="AU34" s="11"/>
      <c r="AV34" s="11"/>
      <c r="AW34" s="11"/>
      <c r="AX34" s="15"/>
      <c r="AY34" s="15"/>
      <c r="AZ34" s="15"/>
      <c r="BA34" s="15"/>
      <c r="BB34" s="21" t="s">
        <v>154</v>
      </c>
    </row>
    <row r="35" spans="1:54" ht="43.2" x14ac:dyDescent="0.3">
      <c r="A35" s="4">
        <v>32</v>
      </c>
      <c r="B35" s="4" t="s">
        <v>98</v>
      </c>
      <c r="C35" s="4" t="s">
        <v>122</v>
      </c>
      <c r="D35" s="4" t="s">
        <v>121</v>
      </c>
      <c r="E35" s="4" t="s">
        <v>37</v>
      </c>
      <c r="F35" s="2">
        <f>105*3</f>
        <v>315</v>
      </c>
      <c r="G35" s="2" t="s">
        <v>9</v>
      </c>
      <c r="H35" s="2" t="s">
        <v>20</v>
      </c>
      <c r="I35" s="2" t="s">
        <v>9</v>
      </c>
      <c r="J35" s="2" t="s">
        <v>12</v>
      </c>
      <c r="K35" s="2">
        <v>35</v>
      </c>
      <c r="L35" s="2">
        <f>F35/K35</f>
        <v>9</v>
      </c>
      <c r="M35" s="2"/>
      <c r="N35" s="18" t="s">
        <v>57</v>
      </c>
      <c r="O35" s="18" t="s">
        <v>57</v>
      </c>
      <c r="P35" s="18" t="s">
        <v>57</v>
      </c>
      <c r="Q35" s="18" t="s">
        <v>57</v>
      </c>
      <c r="R35" s="12">
        <f>R$3*3*3</f>
        <v>36</v>
      </c>
      <c r="S35" s="12">
        <f>R35</f>
        <v>36</v>
      </c>
      <c r="T35" s="12" t="s">
        <v>153</v>
      </c>
      <c r="U35" s="12">
        <f t="shared" ref="U35" si="160">ROUND(R35/S35,0)</f>
        <v>1</v>
      </c>
      <c r="V35" s="12">
        <f t="shared" ref="V35" si="161">V$3*3*3</f>
        <v>36</v>
      </c>
      <c r="W35" s="12">
        <f t="shared" ref="W35" si="162">V35</f>
        <v>36</v>
      </c>
      <c r="X35" s="12" t="s">
        <v>153</v>
      </c>
      <c r="Y35" s="12">
        <f t="shared" ref="Y35" si="163">ROUND(V35/W35,0)</f>
        <v>1</v>
      </c>
      <c r="Z35" s="12">
        <f t="shared" ref="Z35" si="164">Z$3*3*3</f>
        <v>36</v>
      </c>
      <c r="AA35" s="12">
        <f t="shared" ref="AA35" si="165">Z35</f>
        <v>36</v>
      </c>
      <c r="AB35" s="12" t="s">
        <v>153</v>
      </c>
      <c r="AC35" s="12">
        <f t="shared" ref="AC35" si="166">ROUND(Z35/AA35,0)</f>
        <v>1</v>
      </c>
      <c r="AD35" s="12">
        <f t="shared" ref="AD35" si="167">AD$3*3*3</f>
        <v>36</v>
      </c>
      <c r="AE35" s="12">
        <f t="shared" ref="AE35" si="168">AD35</f>
        <v>36</v>
      </c>
      <c r="AF35" s="12" t="s">
        <v>153</v>
      </c>
      <c r="AG35" s="12">
        <f t="shared" ref="AG35" si="169">ROUND(AD35/AE35,0)</f>
        <v>1</v>
      </c>
      <c r="AH35" s="12">
        <f t="shared" ref="AH35" si="170">AH$3*3*3</f>
        <v>36</v>
      </c>
      <c r="AI35" s="12">
        <f t="shared" ref="AI35" si="171">AH35</f>
        <v>36</v>
      </c>
      <c r="AJ35" s="12" t="s">
        <v>153</v>
      </c>
      <c r="AK35" s="12">
        <f t="shared" ref="AK35" si="172">ROUND(AH35/AI35,0)</f>
        <v>1</v>
      </c>
      <c r="AL35" s="12">
        <f t="shared" ref="AL35" si="173">AL$3*3*3</f>
        <v>45</v>
      </c>
      <c r="AM35" s="12">
        <f t="shared" ref="AM35" si="174">AL35</f>
        <v>45</v>
      </c>
      <c r="AN35" s="12" t="s">
        <v>153</v>
      </c>
      <c r="AO35" s="12">
        <f t="shared" ref="AO35" si="175">ROUND(AL35/AM35,0)</f>
        <v>1</v>
      </c>
      <c r="AP35" s="12">
        <f t="shared" ref="AP35" si="176">AP$3*3*3</f>
        <v>27</v>
      </c>
      <c r="AQ35" s="12">
        <f t="shared" ref="AQ35" si="177">AP35</f>
        <v>27</v>
      </c>
      <c r="AR35" s="12" t="s">
        <v>153</v>
      </c>
      <c r="AS35" s="12">
        <f t="shared" ref="AS35" si="178">ROUND(AP35/AQ35,0)</f>
        <v>1</v>
      </c>
      <c r="AT35" s="12">
        <f t="shared" ref="AT35" si="179">AT$3*3*3</f>
        <v>27</v>
      </c>
      <c r="AU35" s="12">
        <f t="shared" ref="AU35" si="180">AT35</f>
        <v>27</v>
      </c>
      <c r="AV35" s="12" t="s">
        <v>153</v>
      </c>
      <c r="AW35" s="12">
        <f t="shared" ref="AW35" si="181">ROUND(AT35/AU35,0)</f>
        <v>1</v>
      </c>
      <c r="AX35" s="12">
        <f t="shared" ref="AX35" si="182">AX$3*3*3</f>
        <v>36</v>
      </c>
      <c r="AY35" s="12">
        <f t="shared" ref="AY35" si="183">AX35</f>
        <v>36</v>
      </c>
      <c r="AZ35" s="12" t="s">
        <v>153</v>
      </c>
      <c r="BA35" s="12">
        <f t="shared" ref="BA35" si="184">ROUND(AX35/AY35,0)</f>
        <v>1</v>
      </c>
      <c r="BB35" s="21" t="s">
        <v>154</v>
      </c>
    </row>
    <row r="36" spans="1:54" ht="28.8" x14ac:dyDescent="0.3">
      <c r="A36" s="4">
        <v>33</v>
      </c>
      <c r="B36" s="2" t="s">
        <v>107</v>
      </c>
      <c r="C36" s="2" t="s">
        <v>108</v>
      </c>
      <c r="D36" s="2" t="s">
        <v>109</v>
      </c>
      <c r="E36" s="2" t="s">
        <v>28</v>
      </c>
      <c r="F36" s="2">
        <f>35*1+9*1+5*1</f>
        <v>49</v>
      </c>
      <c r="G36" s="2" t="s">
        <v>14</v>
      </c>
      <c r="H36" s="2" t="s">
        <v>103</v>
      </c>
      <c r="I36" s="2" t="s">
        <v>14</v>
      </c>
      <c r="J36" s="2" t="s">
        <v>16</v>
      </c>
      <c r="K36" s="2">
        <f>F36</f>
        <v>49</v>
      </c>
      <c r="L36" s="2">
        <v>1</v>
      </c>
      <c r="M36" s="2"/>
      <c r="N36" s="18">
        <f>K36</f>
        <v>49</v>
      </c>
      <c r="O36" s="18">
        <f>N36</f>
        <v>49</v>
      </c>
      <c r="P36" s="18" t="s">
        <v>153</v>
      </c>
      <c r="Q36" s="18">
        <f>ROUND(N36/O36,0)</f>
        <v>1</v>
      </c>
      <c r="R36" s="12"/>
      <c r="S36" s="12"/>
      <c r="T36" s="12"/>
      <c r="U36" s="12"/>
      <c r="V36" s="8"/>
      <c r="W36" s="8"/>
      <c r="X36" s="8"/>
      <c r="Y36" s="8"/>
      <c r="Z36" s="9"/>
      <c r="AA36" s="9"/>
      <c r="AB36" s="9"/>
      <c r="AC36" s="9"/>
      <c r="AD36" s="10"/>
      <c r="AE36" s="10"/>
      <c r="AF36" s="10"/>
      <c r="AG36" s="10"/>
      <c r="AH36" s="14"/>
      <c r="AI36" s="14"/>
      <c r="AJ36" s="14"/>
      <c r="AK36" s="14"/>
      <c r="AL36" s="12"/>
      <c r="AM36" s="12"/>
      <c r="AN36" s="12"/>
      <c r="AO36" s="12"/>
      <c r="AP36" s="13"/>
      <c r="AQ36" s="13"/>
      <c r="AR36" s="13"/>
      <c r="AS36" s="13"/>
      <c r="AT36" s="11"/>
      <c r="AU36" s="11"/>
      <c r="AV36" s="11"/>
      <c r="AW36" s="11"/>
      <c r="AX36" s="15"/>
      <c r="AY36" s="15"/>
      <c r="AZ36" s="15"/>
      <c r="BA36" s="15"/>
      <c r="BB36" s="21" t="s">
        <v>154</v>
      </c>
    </row>
    <row r="37" spans="1:54" x14ac:dyDescent="0.3">
      <c r="A37" s="21" t="s">
        <v>154</v>
      </c>
      <c r="B37" s="21" t="s">
        <v>154</v>
      </c>
      <c r="C37" s="21" t="s">
        <v>154</v>
      </c>
      <c r="D37" s="21" t="s">
        <v>154</v>
      </c>
      <c r="E37" s="21" t="s">
        <v>154</v>
      </c>
      <c r="F37" s="21" t="s">
        <v>154</v>
      </c>
      <c r="G37" s="21" t="s">
        <v>154</v>
      </c>
      <c r="H37" s="21" t="s">
        <v>154</v>
      </c>
      <c r="I37" s="21" t="s">
        <v>154</v>
      </c>
      <c r="J37" s="21" t="s">
        <v>154</v>
      </c>
      <c r="K37" s="21" t="s">
        <v>154</v>
      </c>
      <c r="L37" s="21" t="s">
        <v>154</v>
      </c>
      <c r="M37" s="21" t="s">
        <v>154</v>
      </c>
      <c r="N37" s="21" t="s">
        <v>154</v>
      </c>
      <c r="O37" s="21" t="s">
        <v>154</v>
      </c>
      <c r="P37" s="21" t="s">
        <v>154</v>
      </c>
      <c r="Q37" s="21" t="s">
        <v>154</v>
      </c>
      <c r="R37" s="21" t="s">
        <v>154</v>
      </c>
      <c r="S37" s="21" t="s">
        <v>154</v>
      </c>
      <c r="T37" s="21" t="s">
        <v>154</v>
      </c>
      <c r="U37" s="21" t="s">
        <v>154</v>
      </c>
      <c r="V37" s="21" t="s">
        <v>154</v>
      </c>
      <c r="W37" s="21" t="s">
        <v>154</v>
      </c>
      <c r="X37" s="21" t="s">
        <v>154</v>
      </c>
      <c r="Y37" s="21" t="s">
        <v>154</v>
      </c>
      <c r="Z37" s="21" t="s">
        <v>154</v>
      </c>
      <c r="AA37" s="21" t="s">
        <v>154</v>
      </c>
      <c r="AB37" s="21" t="s">
        <v>154</v>
      </c>
      <c r="AC37" s="21" t="s">
        <v>154</v>
      </c>
      <c r="AD37" s="21" t="s">
        <v>154</v>
      </c>
      <c r="AE37" s="21" t="s">
        <v>154</v>
      </c>
      <c r="AF37" s="21" t="s">
        <v>154</v>
      </c>
      <c r="AG37" s="21" t="s">
        <v>154</v>
      </c>
      <c r="AH37" s="21" t="s">
        <v>154</v>
      </c>
      <c r="AI37" s="21" t="s">
        <v>154</v>
      </c>
      <c r="AJ37" s="21" t="s">
        <v>154</v>
      </c>
      <c r="AK37" s="21" t="s">
        <v>154</v>
      </c>
      <c r="AL37" s="21" t="s">
        <v>154</v>
      </c>
      <c r="AM37" s="21" t="s">
        <v>154</v>
      </c>
      <c r="AN37" s="21" t="s">
        <v>154</v>
      </c>
      <c r="AO37" s="21" t="s">
        <v>154</v>
      </c>
      <c r="AP37" s="21" t="s">
        <v>154</v>
      </c>
      <c r="AQ37" s="21" t="s">
        <v>154</v>
      </c>
      <c r="AR37" s="21" t="s">
        <v>154</v>
      </c>
      <c r="AS37" s="21" t="s">
        <v>154</v>
      </c>
      <c r="AT37" s="21" t="s">
        <v>154</v>
      </c>
      <c r="AU37" s="21" t="s">
        <v>154</v>
      </c>
      <c r="AV37" s="21" t="s">
        <v>154</v>
      </c>
      <c r="AW37" s="21" t="s">
        <v>154</v>
      </c>
      <c r="AX37" s="21" t="s">
        <v>154</v>
      </c>
      <c r="AY37" s="21" t="s">
        <v>154</v>
      </c>
      <c r="AZ37" s="21" t="s">
        <v>154</v>
      </c>
      <c r="BA37" s="21" t="s">
        <v>154</v>
      </c>
      <c r="BB37" s="21" t="s">
        <v>154</v>
      </c>
    </row>
  </sheetData>
  <autoFilter ref="A4:BB37" xr:uid="{7D2BB81B-0C04-49EB-B0A4-8E02EA0578F1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00016-2351-4050-BA05-4FD1A819B5E7}">
  <dimension ref="A1:X17"/>
  <sheetViews>
    <sheetView topLeftCell="D1" workbookViewId="0">
      <selection activeCell="H17" sqref="H17"/>
    </sheetView>
  </sheetViews>
  <sheetFormatPr defaultRowHeight="14.4" x14ac:dyDescent="0.3"/>
  <cols>
    <col min="3" max="3" width="44.33203125" customWidth="1"/>
    <col min="4" max="4" width="38.109375" bestFit="1" customWidth="1"/>
    <col min="5" max="5" width="9.109375" customWidth="1"/>
    <col min="6" max="6" width="8.88671875" bestFit="1" customWidth="1"/>
    <col min="23" max="23" width="10.88671875" bestFit="1" customWidth="1"/>
  </cols>
  <sheetData>
    <row r="1" spans="1:24" x14ac:dyDescent="0.3">
      <c r="C1" t="s">
        <v>155</v>
      </c>
      <c r="U1" t="s">
        <v>156</v>
      </c>
    </row>
    <row r="2" spans="1:24" ht="57.6" x14ac:dyDescent="0.3">
      <c r="A2" s="19" t="s">
        <v>0</v>
      </c>
      <c r="B2" s="19" t="s">
        <v>1</v>
      </c>
      <c r="C2" s="19" t="s">
        <v>81</v>
      </c>
      <c r="D2" s="19" t="s">
        <v>2</v>
      </c>
      <c r="E2" s="19" t="s">
        <v>136</v>
      </c>
      <c r="F2" s="19" t="s">
        <v>25</v>
      </c>
      <c r="G2" s="19" t="s">
        <v>9</v>
      </c>
      <c r="H2" s="19" t="s">
        <v>35</v>
      </c>
      <c r="I2" s="19" t="s">
        <v>42</v>
      </c>
      <c r="J2" s="3" t="s">
        <v>159</v>
      </c>
      <c r="K2" s="19" t="s">
        <v>158</v>
      </c>
      <c r="L2" s="19"/>
      <c r="M2" s="19"/>
      <c r="N2" s="19"/>
      <c r="O2" s="19"/>
      <c r="P2" s="19"/>
      <c r="Q2" s="19"/>
      <c r="R2" s="19"/>
      <c r="S2" s="19"/>
      <c r="T2" s="19" t="s">
        <v>148</v>
      </c>
      <c r="U2" s="19" t="s">
        <v>149</v>
      </c>
      <c r="V2" s="19" t="s">
        <v>137</v>
      </c>
      <c r="W2" s="19" t="s">
        <v>138</v>
      </c>
      <c r="X2" s="20" t="s">
        <v>7</v>
      </c>
    </row>
    <row r="3" spans="1:24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 t="str">
        <f>'Total CB'!R2</f>
        <v>AF</v>
      </c>
      <c r="L3" s="19" t="str">
        <f>'Total CB'!V2</f>
        <v>HANDS</v>
      </c>
      <c r="M3" s="19" t="str">
        <f>'Total CB'!Z2</f>
        <v>APMAS</v>
      </c>
      <c r="N3" s="19" t="str">
        <f>'Total CB'!AD2</f>
        <v>FES</v>
      </c>
      <c r="O3" s="19" t="str">
        <f>'Total CB'!AH2</f>
        <v>RASS</v>
      </c>
      <c r="P3" s="19" t="str">
        <f>'Total CB'!AL2</f>
        <v>EFFORT</v>
      </c>
      <c r="Q3" s="19" t="str">
        <f>'Total CB'!AP2</f>
        <v>RHGBMSS</v>
      </c>
      <c r="R3" s="19" t="str">
        <f>'Total CB'!AT2</f>
        <v>CSA</v>
      </c>
      <c r="S3" s="19" t="str">
        <f>'Total CB'!AX2</f>
        <v>AAA</v>
      </c>
      <c r="T3" s="19"/>
      <c r="U3" s="19"/>
      <c r="V3" s="19"/>
      <c r="W3" s="19"/>
      <c r="X3" s="22"/>
    </row>
    <row r="4" spans="1:24" x14ac:dyDescent="0.3">
      <c r="A4" s="7">
        <v>1</v>
      </c>
      <c r="B4" s="2" t="s">
        <v>5</v>
      </c>
      <c r="C4" s="2" t="s">
        <v>5</v>
      </c>
      <c r="D4" s="7" t="s">
        <v>17</v>
      </c>
      <c r="E4" s="7" t="s">
        <v>5</v>
      </c>
      <c r="F4" s="7" t="s">
        <v>140</v>
      </c>
      <c r="G4" s="7" t="s">
        <v>9</v>
      </c>
      <c r="H4" s="7" t="s">
        <v>35</v>
      </c>
      <c r="I4" s="7" t="s">
        <v>157</v>
      </c>
      <c r="J4" s="7" t="s">
        <v>160</v>
      </c>
      <c r="K4" s="23">
        <f>'Total CB'!R5</f>
        <v>360</v>
      </c>
      <c r="L4" s="23">
        <f>'Total CB'!V5</f>
        <v>360</v>
      </c>
      <c r="M4" s="23">
        <f>'Total CB'!Z5</f>
        <v>360</v>
      </c>
      <c r="N4" s="23">
        <f>'Total CB'!AD5</f>
        <v>360</v>
      </c>
      <c r="O4" s="23">
        <f>'Total CB'!AH5</f>
        <v>360</v>
      </c>
      <c r="P4" s="23">
        <f>'Total CB'!AL5</f>
        <v>450</v>
      </c>
      <c r="Q4" s="23">
        <f>'Total CB'!AP5</f>
        <v>270</v>
      </c>
      <c r="R4" s="23">
        <f>'Total CB'!AT5</f>
        <v>270</v>
      </c>
      <c r="S4" s="23">
        <f>'Total CB'!AX5</f>
        <v>360</v>
      </c>
      <c r="T4" s="7"/>
      <c r="U4" s="7"/>
      <c r="V4" s="7"/>
      <c r="W4" s="7"/>
    </row>
    <row r="5" spans="1:24" x14ac:dyDescent="0.3">
      <c r="A5" s="7">
        <v>2</v>
      </c>
      <c r="B5" s="2" t="s">
        <v>5</v>
      </c>
      <c r="C5" s="7" t="s">
        <v>139</v>
      </c>
      <c r="D5" s="7" t="s">
        <v>151</v>
      </c>
      <c r="E5" s="7" t="s">
        <v>20</v>
      </c>
      <c r="F5" s="7" t="s">
        <v>27</v>
      </c>
      <c r="G5" s="7" t="s">
        <v>9</v>
      </c>
      <c r="H5" s="7" t="s">
        <v>35</v>
      </c>
      <c r="I5" s="7" t="s">
        <v>57</v>
      </c>
      <c r="J5" s="7" t="s">
        <v>145</v>
      </c>
      <c r="K5" s="23">
        <f>'Total CB'!R6</f>
        <v>44</v>
      </c>
      <c r="L5" s="23">
        <f>'Total CB'!V6</f>
        <v>44</v>
      </c>
      <c r="M5" s="23">
        <f>'Total CB'!Z6</f>
        <v>44</v>
      </c>
      <c r="N5" s="23">
        <f>'Total CB'!AD6</f>
        <v>44</v>
      </c>
      <c r="O5" s="23">
        <f>'Total CB'!AH6</f>
        <v>44</v>
      </c>
      <c r="P5" s="23">
        <f>'Total CB'!AL6</f>
        <v>55</v>
      </c>
      <c r="Q5" s="23">
        <f>'Total CB'!AP6</f>
        <v>33</v>
      </c>
      <c r="R5" s="23">
        <f>'Total CB'!AT6</f>
        <v>33</v>
      </c>
      <c r="S5" s="23">
        <f>'Total CB'!AX6</f>
        <v>44</v>
      </c>
      <c r="T5" s="7"/>
      <c r="U5" s="7"/>
      <c r="V5" s="7"/>
      <c r="W5" s="7"/>
    </row>
    <row r="6" spans="1:24" x14ac:dyDescent="0.3">
      <c r="A6" s="7">
        <v>4</v>
      </c>
      <c r="B6" s="7" t="s">
        <v>24</v>
      </c>
      <c r="C6" s="7" t="s">
        <v>31</v>
      </c>
      <c r="D6" s="7" t="s">
        <v>152</v>
      </c>
      <c r="E6" s="7" t="s">
        <v>20</v>
      </c>
      <c r="F6" s="7" t="s">
        <v>140</v>
      </c>
      <c r="G6" s="7" t="s">
        <v>9</v>
      </c>
      <c r="H6" s="7" t="s">
        <v>35</v>
      </c>
      <c r="I6" s="7" t="s">
        <v>157</v>
      </c>
      <c r="J6" s="7" t="s">
        <v>160</v>
      </c>
      <c r="K6" s="23">
        <f>'Total CB'!R8</f>
        <v>1200</v>
      </c>
      <c r="L6" s="23">
        <f>'Total CB'!V8</f>
        <v>1200</v>
      </c>
      <c r="M6" s="23">
        <f>'Total CB'!Z8</f>
        <v>1200</v>
      </c>
      <c r="N6" s="23">
        <f>'Total CB'!AD8</f>
        <v>1200</v>
      </c>
      <c r="O6" s="23">
        <f>'Total CB'!AH8</f>
        <v>1200</v>
      </c>
      <c r="P6" s="23">
        <f>'Total CB'!AL8</f>
        <v>1500</v>
      </c>
      <c r="Q6" s="23">
        <f>'Total CB'!AP8</f>
        <v>900</v>
      </c>
      <c r="R6" s="23">
        <f>'Total CB'!AT8</f>
        <v>900</v>
      </c>
      <c r="S6" s="23">
        <f>'Total CB'!AX8</f>
        <v>1200</v>
      </c>
      <c r="T6" s="7"/>
      <c r="U6" s="7"/>
      <c r="V6" s="7"/>
      <c r="W6" s="7"/>
    </row>
    <row r="7" spans="1:24" x14ac:dyDescent="0.3">
      <c r="A7" s="7">
        <v>5</v>
      </c>
      <c r="B7" s="2" t="s">
        <v>24</v>
      </c>
      <c r="C7" s="2" t="s">
        <v>24</v>
      </c>
      <c r="D7" s="2" t="s">
        <v>150</v>
      </c>
      <c r="E7" s="7" t="s">
        <v>20</v>
      </c>
      <c r="F7" s="7" t="s">
        <v>28</v>
      </c>
      <c r="G7" s="7" t="s">
        <v>9</v>
      </c>
      <c r="H7" s="7" t="s">
        <v>57</v>
      </c>
      <c r="I7" s="7" t="s">
        <v>57</v>
      </c>
      <c r="J7" s="7" t="s">
        <v>153</v>
      </c>
      <c r="K7" s="23">
        <f>'Total CB'!R9</f>
        <v>24</v>
      </c>
      <c r="L7" s="23">
        <f>'Total CB'!V9</f>
        <v>24</v>
      </c>
      <c r="M7" s="23">
        <f>'Total CB'!Z9</f>
        <v>24</v>
      </c>
      <c r="N7" s="23">
        <f>'Total CB'!AD9</f>
        <v>24</v>
      </c>
      <c r="O7" s="23">
        <f>'Total CB'!AH9</f>
        <v>24</v>
      </c>
      <c r="P7" s="23">
        <f>'Total CB'!AL9</f>
        <v>30</v>
      </c>
      <c r="Q7" s="23">
        <f>'Total CB'!AP9</f>
        <v>18</v>
      </c>
      <c r="R7" s="23">
        <f>'Total CB'!AT9</f>
        <v>18</v>
      </c>
      <c r="S7" s="23">
        <f>'Total CB'!AX9</f>
        <v>24</v>
      </c>
      <c r="T7" s="7"/>
      <c r="U7" s="7"/>
      <c r="V7" s="7"/>
      <c r="W7" s="7"/>
    </row>
    <row r="8" spans="1:24" ht="28.8" x14ac:dyDescent="0.3">
      <c r="A8" s="7">
        <v>6</v>
      </c>
      <c r="B8" s="2" t="s">
        <v>24</v>
      </c>
      <c r="C8" s="2" t="s">
        <v>24</v>
      </c>
      <c r="D8" s="2" t="s">
        <v>150</v>
      </c>
      <c r="E8" s="2" t="s">
        <v>38</v>
      </c>
      <c r="F8" s="7" t="s">
        <v>37</v>
      </c>
      <c r="G8" s="7" t="s">
        <v>9</v>
      </c>
      <c r="H8" s="7" t="s">
        <v>57</v>
      </c>
      <c r="I8" s="7" t="s">
        <v>57</v>
      </c>
      <c r="J8" s="7" t="s">
        <v>153</v>
      </c>
      <c r="K8" s="23">
        <f>'Total CB'!R10</f>
        <v>24</v>
      </c>
      <c r="L8" s="23">
        <f>'Total CB'!V10</f>
        <v>24</v>
      </c>
      <c r="M8" s="23">
        <f>'Total CB'!Z10</f>
        <v>24</v>
      </c>
      <c r="N8" s="23">
        <f>'Total CB'!AD10</f>
        <v>24</v>
      </c>
      <c r="O8" s="23">
        <f>'Total CB'!AH10</f>
        <v>24</v>
      </c>
      <c r="P8" s="23">
        <f>'Total CB'!AL10</f>
        <v>30</v>
      </c>
      <c r="Q8" s="23">
        <f>'Total CB'!AP10</f>
        <v>18</v>
      </c>
      <c r="R8" s="23">
        <f>'Total CB'!AT10</f>
        <v>18</v>
      </c>
      <c r="S8" s="23">
        <f>'Total CB'!AX10</f>
        <v>24</v>
      </c>
      <c r="T8" s="7"/>
      <c r="U8" s="7"/>
      <c r="V8" s="7"/>
      <c r="W8" s="7"/>
    </row>
    <row r="9" spans="1:24" x14ac:dyDescent="0.3">
      <c r="A9" s="2">
        <v>11</v>
      </c>
      <c r="B9" s="2" t="s">
        <v>42</v>
      </c>
      <c r="C9" s="2" t="s">
        <v>44</v>
      </c>
      <c r="D9" s="2" t="s">
        <v>43</v>
      </c>
      <c r="E9" s="2" t="s">
        <v>20</v>
      </c>
      <c r="F9" s="2" t="s">
        <v>37</v>
      </c>
      <c r="G9" s="7" t="s">
        <v>9</v>
      </c>
      <c r="H9" s="7" t="s">
        <v>35</v>
      </c>
      <c r="I9" s="7" t="s">
        <v>57</v>
      </c>
      <c r="J9" s="7" t="s">
        <v>153</v>
      </c>
      <c r="K9" s="23">
        <f>'Total CB'!R15</f>
        <v>180</v>
      </c>
      <c r="L9" s="23">
        <f>'Total CB'!V15</f>
        <v>180</v>
      </c>
      <c r="M9" s="23">
        <f>'Total CB'!Z15</f>
        <v>180</v>
      </c>
      <c r="N9" s="23">
        <f>'Total CB'!AD15</f>
        <v>180</v>
      </c>
      <c r="O9" s="23">
        <f>'Total CB'!AH15</f>
        <v>180</v>
      </c>
      <c r="P9" s="23">
        <f>'Total CB'!AL15</f>
        <v>225</v>
      </c>
      <c r="Q9" s="23">
        <f>'Total CB'!AP15</f>
        <v>135</v>
      </c>
      <c r="R9" s="23">
        <f>'Total CB'!AT15</f>
        <v>135</v>
      </c>
      <c r="S9" s="23">
        <f>'Total CB'!AX15</f>
        <v>180</v>
      </c>
      <c r="T9" s="7"/>
      <c r="U9" s="7"/>
      <c r="V9" s="7"/>
      <c r="W9" s="7"/>
    </row>
    <row r="10" spans="1:24" x14ac:dyDescent="0.3">
      <c r="A10" s="2">
        <v>12</v>
      </c>
      <c r="B10" s="2" t="s">
        <v>42</v>
      </c>
      <c r="C10" s="2" t="s">
        <v>45</v>
      </c>
      <c r="D10" s="2" t="s">
        <v>43</v>
      </c>
      <c r="E10" s="2" t="s">
        <v>20</v>
      </c>
      <c r="F10" s="2" t="s">
        <v>37</v>
      </c>
      <c r="G10" s="7" t="s">
        <v>9</v>
      </c>
      <c r="H10" s="7" t="s">
        <v>35</v>
      </c>
      <c r="I10" s="7" t="s">
        <v>57</v>
      </c>
      <c r="J10" s="7" t="s">
        <v>153</v>
      </c>
      <c r="K10" s="23">
        <f>'Total CB'!R16</f>
        <v>180</v>
      </c>
      <c r="L10" s="23">
        <f>'Total CB'!V16</f>
        <v>180</v>
      </c>
      <c r="M10" s="23">
        <f>'Total CB'!Z16</f>
        <v>180</v>
      </c>
      <c r="N10" s="23">
        <f>'Total CB'!AD16</f>
        <v>180</v>
      </c>
      <c r="O10" s="23">
        <f>'Total CB'!AH16</f>
        <v>180</v>
      </c>
      <c r="P10" s="23">
        <f>'Total CB'!AL16</f>
        <v>225</v>
      </c>
      <c r="Q10" s="23">
        <f>'Total CB'!AP16</f>
        <v>135</v>
      </c>
      <c r="R10" s="23">
        <f>'Total CB'!AT16</f>
        <v>135</v>
      </c>
      <c r="S10" s="23">
        <f>'Total CB'!AX16</f>
        <v>180</v>
      </c>
      <c r="T10" s="7"/>
      <c r="U10" s="7"/>
      <c r="V10" s="7"/>
      <c r="W10" s="7"/>
    </row>
    <row r="11" spans="1:24" x14ac:dyDescent="0.3">
      <c r="A11" s="2">
        <v>13</v>
      </c>
      <c r="B11" s="2" t="s">
        <v>42</v>
      </c>
      <c r="C11" s="2" t="s">
        <v>46</v>
      </c>
      <c r="D11" s="2" t="s">
        <v>43</v>
      </c>
      <c r="E11" s="2" t="s">
        <v>20</v>
      </c>
      <c r="F11" s="2" t="s">
        <v>37</v>
      </c>
      <c r="G11" s="7" t="s">
        <v>9</v>
      </c>
      <c r="H11" s="7" t="s">
        <v>35</v>
      </c>
      <c r="I11" s="7" t="s">
        <v>57</v>
      </c>
      <c r="J11" s="7" t="s">
        <v>153</v>
      </c>
      <c r="K11" s="23">
        <f>'Total CB'!R17</f>
        <v>180</v>
      </c>
      <c r="L11" s="23">
        <f>'Total CB'!V17</f>
        <v>180</v>
      </c>
      <c r="M11" s="23">
        <f>'Total CB'!Z17</f>
        <v>180</v>
      </c>
      <c r="N11" s="23">
        <f>'Total CB'!AD17</f>
        <v>180</v>
      </c>
      <c r="O11" s="23">
        <f>'Total CB'!AH17</f>
        <v>180</v>
      </c>
      <c r="P11" s="23">
        <f>'Total CB'!AL17</f>
        <v>225</v>
      </c>
      <c r="Q11" s="23">
        <f>'Total CB'!AP17</f>
        <v>135</v>
      </c>
      <c r="R11" s="23">
        <f>'Total CB'!AT17</f>
        <v>135</v>
      </c>
      <c r="S11" s="23">
        <f>'Total CB'!AX17</f>
        <v>180</v>
      </c>
      <c r="T11" s="7"/>
      <c r="U11" s="7"/>
      <c r="V11" s="7"/>
      <c r="W11" s="7"/>
    </row>
    <row r="12" spans="1:24" x14ac:dyDescent="0.3">
      <c r="A12" s="2">
        <v>14</v>
      </c>
      <c r="B12" s="2" t="s">
        <v>42</v>
      </c>
      <c r="C12" s="2" t="s">
        <v>48</v>
      </c>
      <c r="D12" s="2" t="s">
        <v>43</v>
      </c>
      <c r="E12" s="2" t="s">
        <v>20</v>
      </c>
      <c r="F12" s="2" t="s">
        <v>37</v>
      </c>
      <c r="G12" s="7" t="s">
        <v>9</v>
      </c>
      <c r="H12" s="7" t="s">
        <v>35</v>
      </c>
      <c r="I12" s="7" t="s">
        <v>57</v>
      </c>
      <c r="J12" s="7" t="s">
        <v>153</v>
      </c>
      <c r="K12" s="23">
        <f>'Total CB'!R18</f>
        <v>180</v>
      </c>
      <c r="L12" s="23">
        <f>'Total CB'!V18</f>
        <v>180</v>
      </c>
      <c r="M12" s="23">
        <f>'Total CB'!Z18</f>
        <v>180</v>
      </c>
      <c r="N12" s="23">
        <f>'Total CB'!AD18</f>
        <v>180</v>
      </c>
      <c r="O12" s="23">
        <f>'Total CB'!AH18</f>
        <v>180</v>
      </c>
      <c r="P12" s="23">
        <f>'Total CB'!AL18</f>
        <v>225</v>
      </c>
      <c r="Q12" s="23">
        <f>'Total CB'!AP18</f>
        <v>135</v>
      </c>
      <c r="R12" s="23">
        <f>'Total CB'!AT18</f>
        <v>135</v>
      </c>
      <c r="S12" s="23">
        <f>'Total CB'!AX18</f>
        <v>180</v>
      </c>
      <c r="T12" s="7"/>
      <c r="U12" s="7"/>
      <c r="V12" s="7"/>
      <c r="W12" s="7"/>
    </row>
    <row r="13" spans="1:24" x14ac:dyDescent="0.3">
      <c r="A13" s="2">
        <v>15</v>
      </c>
      <c r="B13" s="2" t="s">
        <v>42</v>
      </c>
      <c r="C13" s="2" t="s">
        <v>47</v>
      </c>
      <c r="D13" s="2" t="s">
        <v>43</v>
      </c>
      <c r="E13" s="2" t="s">
        <v>20</v>
      </c>
      <c r="F13" s="2" t="s">
        <v>37</v>
      </c>
      <c r="G13" s="7" t="s">
        <v>9</v>
      </c>
      <c r="H13" s="7" t="s">
        <v>35</v>
      </c>
      <c r="I13" s="7" t="s">
        <v>57</v>
      </c>
      <c r="J13" s="7" t="s">
        <v>153</v>
      </c>
      <c r="K13" s="23">
        <f>'Total CB'!R19</f>
        <v>180</v>
      </c>
      <c r="L13" s="23">
        <f>'Total CB'!V19</f>
        <v>180</v>
      </c>
      <c r="M13" s="23">
        <f>'Total CB'!Z19</f>
        <v>180</v>
      </c>
      <c r="N13" s="23">
        <f>'Total CB'!AD19</f>
        <v>180</v>
      </c>
      <c r="O13" s="23">
        <f>'Total CB'!AH19</f>
        <v>180</v>
      </c>
      <c r="P13" s="23">
        <f>'Total CB'!AL19</f>
        <v>225</v>
      </c>
      <c r="Q13" s="23">
        <f>'Total CB'!AP19</f>
        <v>135</v>
      </c>
      <c r="R13" s="23">
        <f>'Total CB'!AT19</f>
        <v>135</v>
      </c>
      <c r="S13" s="23">
        <f>'Total CB'!AX19</f>
        <v>180</v>
      </c>
      <c r="T13" s="7"/>
      <c r="U13" s="7"/>
      <c r="V13" s="7"/>
      <c r="W13" s="7"/>
    </row>
    <row r="14" spans="1:24" x14ac:dyDescent="0.3">
      <c r="A14" s="4">
        <v>16</v>
      </c>
      <c r="B14" s="2" t="s">
        <v>42</v>
      </c>
      <c r="C14" s="2" t="s">
        <v>50</v>
      </c>
      <c r="D14" s="2" t="s">
        <v>43</v>
      </c>
      <c r="E14" s="2" t="s">
        <v>20</v>
      </c>
      <c r="F14" s="2" t="s">
        <v>37</v>
      </c>
      <c r="G14" s="7" t="s">
        <v>9</v>
      </c>
      <c r="H14" s="7" t="s">
        <v>35</v>
      </c>
      <c r="I14" s="7" t="s">
        <v>57</v>
      </c>
      <c r="J14" s="7" t="s">
        <v>153</v>
      </c>
      <c r="K14" s="23">
        <f>'Total CB'!R16</f>
        <v>180</v>
      </c>
      <c r="L14" s="23">
        <f>'Total CB'!V16</f>
        <v>180</v>
      </c>
      <c r="M14" s="23">
        <f>'Total CB'!Z16</f>
        <v>180</v>
      </c>
      <c r="N14" s="23">
        <f>'Total CB'!AD16</f>
        <v>180</v>
      </c>
      <c r="O14" s="23">
        <f>'Total CB'!AH16</f>
        <v>180</v>
      </c>
      <c r="P14" s="23">
        <f>'Total CB'!AL16</f>
        <v>225</v>
      </c>
      <c r="Q14" s="23">
        <f>'Total CB'!AP16</f>
        <v>135</v>
      </c>
      <c r="R14" s="23">
        <f>'Total CB'!AT16</f>
        <v>135</v>
      </c>
      <c r="S14" s="23">
        <f>'Total CB'!AX16</f>
        <v>180</v>
      </c>
      <c r="T14" s="7"/>
      <c r="U14" s="7"/>
      <c r="V14" s="7"/>
      <c r="W14" s="7"/>
    </row>
    <row r="15" spans="1:24" ht="43.2" x14ac:dyDescent="0.3">
      <c r="A15" s="4">
        <v>20</v>
      </c>
      <c r="B15" s="4" t="s">
        <v>63</v>
      </c>
      <c r="C15" s="2" t="s">
        <v>80</v>
      </c>
      <c r="D15" s="2" t="s">
        <v>79</v>
      </c>
      <c r="E15" s="2" t="s">
        <v>69</v>
      </c>
      <c r="F15" s="2" t="s">
        <v>27</v>
      </c>
      <c r="G15" s="7" t="s">
        <v>9</v>
      </c>
      <c r="H15" s="5" t="s">
        <v>57</v>
      </c>
      <c r="I15" s="2" t="s">
        <v>57</v>
      </c>
      <c r="J15" s="7" t="s">
        <v>153</v>
      </c>
      <c r="K15" s="23">
        <f>'Total CB'!R17</f>
        <v>180</v>
      </c>
      <c r="L15" s="23">
        <f>'Total CB'!V17</f>
        <v>180</v>
      </c>
      <c r="M15" s="23">
        <f>'Total CB'!Z17</f>
        <v>180</v>
      </c>
      <c r="N15" s="23">
        <f>'Total CB'!AD17</f>
        <v>180</v>
      </c>
      <c r="O15" s="23">
        <f>'Total CB'!AH17</f>
        <v>180</v>
      </c>
      <c r="P15" s="23">
        <f>'Total CB'!AL17</f>
        <v>225</v>
      </c>
      <c r="Q15" s="23">
        <f>'Total CB'!AP17</f>
        <v>135</v>
      </c>
      <c r="R15" s="23">
        <f>'Total CB'!AT17</f>
        <v>135</v>
      </c>
      <c r="S15" s="23">
        <f>'Total CB'!AX17</f>
        <v>180</v>
      </c>
      <c r="T15" s="7"/>
      <c r="U15" s="7"/>
      <c r="V15" s="7"/>
      <c r="W15" s="7"/>
    </row>
    <row r="16" spans="1:24" x14ac:dyDescent="0.3">
      <c r="A16" s="4">
        <v>30</v>
      </c>
      <c r="B16" s="4" t="s">
        <v>98</v>
      </c>
      <c r="C16" s="4" t="s">
        <v>116</v>
      </c>
      <c r="D16" s="4" t="s">
        <v>114</v>
      </c>
      <c r="E16" s="2" t="s">
        <v>20</v>
      </c>
      <c r="F16" s="4" t="s">
        <v>37</v>
      </c>
      <c r="G16" s="7" t="s">
        <v>9</v>
      </c>
      <c r="H16" s="5" t="s">
        <v>57</v>
      </c>
      <c r="I16" s="2" t="s">
        <v>57</v>
      </c>
      <c r="J16" s="7" t="s">
        <v>153</v>
      </c>
      <c r="K16" s="23">
        <f>'Total CB'!R33</f>
        <v>60</v>
      </c>
      <c r="L16" s="23">
        <f>'Total CB'!V33</f>
        <v>60</v>
      </c>
      <c r="M16" s="23">
        <f>'Total CB'!Z33</f>
        <v>60</v>
      </c>
      <c r="N16" s="23">
        <f>'Total CB'!AD33</f>
        <v>60</v>
      </c>
      <c r="O16" s="23">
        <f>'Total CB'!AH33</f>
        <v>60</v>
      </c>
      <c r="P16" s="23">
        <f>'Total CB'!AL33</f>
        <v>75</v>
      </c>
      <c r="Q16" s="23">
        <f>'Total CB'!AP33</f>
        <v>45</v>
      </c>
      <c r="R16" s="23">
        <f>'Total CB'!AT33</f>
        <v>45</v>
      </c>
      <c r="S16" s="23">
        <f>'Total CB'!AX33</f>
        <v>60</v>
      </c>
    </row>
    <row r="17" spans="1:20" ht="28.8" x14ac:dyDescent="0.3">
      <c r="A17" s="4">
        <v>32</v>
      </c>
      <c r="B17" s="4" t="s">
        <v>98</v>
      </c>
      <c r="C17" s="4" t="s">
        <v>122</v>
      </c>
      <c r="D17" s="4" t="s">
        <v>121</v>
      </c>
      <c r="E17" s="2" t="s">
        <v>20</v>
      </c>
      <c r="F17" s="4" t="s">
        <v>37</v>
      </c>
      <c r="G17" s="2" t="s">
        <v>9</v>
      </c>
      <c r="H17" s="5" t="s">
        <v>57</v>
      </c>
      <c r="I17" s="2" t="s">
        <v>57</v>
      </c>
      <c r="J17" s="7" t="s">
        <v>153</v>
      </c>
      <c r="K17" s="23">
        <f>'Total CB'!R35</f>
        <v>36</v>
      </c>
      <c r="L17" s="23">
        <f>'Total CB'!V35</f>
        <v>36</v>
      </c>
      <c r="M17" s="23">
        <f>'Total CB'!Z35</f>
        <v>36</v>
      </c>
      <c r="N17" s="23">
        <f>'Total CB'!AD35</f>
        <v>36</v>
      </c>
      <c r="O17" s="23">
        <f>'Total CB'!AH35</f>
        <v>36</v>
      </c>
      <c r="P17" s="23">
        <f>'Total CB'!AL35</f>
        <v>45</v>
      </c>
      <c r="Q17" s="23">
        <f>'Total CB'!AP35</f>
        <v>27</v>
      </c>
      <c r="R17" s="23">
        <f>'Total CB'!AT35</f>
        <v>27</v>
      </c>
      <c r="S17" s="23">
        <f>'Total CB'!AX35</f>
        <v>36</v>
      </c>
      <c r="T1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67290-02B2-48C6-95E1-08F414CBE273}">
  <dimension ref="A1:O18"/>
  <sheetViews>
    <sheetView workbookViewId="0">
      <selection activeCell="C6" sqref="C6"/>
    </sheetView>
  </sheetViews>
  <sheetFormatPr defaultRowHeight="14.4" x14ac:dyDescent="0.3"/>
  <cols>
    <col min="1" max="1" width="5.33203125" bestFit="1" customWidth="1"/>
    <col min="2" max="2" width="11.5546875" customWidth="1"/>
    <col min="3" max="3" width="44.33203125" customWidth="1"/>
    <col min="4" max="4" width="38.109375" bestFit="1" customWidth="1"/>
    <col min="5" max="5" width="9.109375" customWidth="1"/>
    <col min="6" max="6" width="8.88671875" bestFit="1" customWidth="1"/>
    <col min="10" max="10" width="9.77734375" customWidth="1"/>
    <col min="11" max="12" width="9.33203125" bestFit="1" customWidth="1"/>
    <col min="14" max="14" width="10.88671875" bestFit="1" customWidth="1"/>
  </cols>
  <sheetData>
    <row r="1" spans="1:15" x14ac:dyDescent="0.3">
      <c r="C1" t="s">
        <v>155</v>
      </c>
    </row>
    <row r="2" spans="1:15" x14ac:dyDescent="0.3">
      <c r="C2" t="s">
        <v>164</v>
      </c>
    </row>
    <row r="3" spans="1:15" x14ac:dyDescent="0.3">
      <c r="C3" t="s">
        <v>161</v>
      </c>
    </row>
    <row r="4" spans="1:15" ht="43.2" x14ac:dyDescent="0.3">
      <c r="A4" s="19" t="s">
        <v>0</v>
      </c>
      <c r="B4" s="19" t="s">
        <v>1</v>
      </c>
      <c r="C4" s="19" t="s">
        <v>81</v>
      </c>
      <c r="D4" s="19" t="s">
        <v>2</v>
      </c>
      <c r="E4" s="19" t="s">
        <v>136</v>
      </c>
      <c r="F4" s="19" t="s">
        <v>25</v>
      </c>
      <c r="G4" s="19" t="s">
        <v>9</v>
      </c>
      <c r="H4" s="19" t="s">
        <v>35</v>
      </c>
      <c r="I4" s="19" t="s">
        <v>42</v>
      </c>
      <c r="J4" s="3" t="s">
        <v>159</v>
      </c>
      <c r="K4" s="19" t="s">
        <v>148</v>
      </c>
      <c r="L4" s="19" t="s">
        <v>149</v>
      </c>
      <c r="M4" s="19" t="s">
        <v>137</v>
      </c>
      <c r="N4" s="19" t="s">
        <v>138</v>
      </c>
      <c r="O4" s="26" t="s">
        <v>7</v>
      </c>
    </row>
    <row r="5" spans="1:15" x14ac:dyDescent="0.3">
      <c r="A5" s="7">
        <v>1</v>
      </c>
      <c r="B5" s="2" t="s">
        <v>82</v>
      </c>
      <c r="C5" s="2" t="s">
        <v>5</v>
      </c>
      <c r="D5" s="7" t="s">
        <v>17</v>
      </c>
      <c r="E5" s="7" t="s">
        <v>5</v>
      </c>
      <c r="F5" s="7" t="s">
        <v>140</v>
      </c>
      <c r="G5" s="7" t="s">
        <v>9</v>
      </c>
      <c r="H5" s="7" t="s">
        <v>35</v>
      </c>
      <c r="I5" s="7" t="s">
        <v>157</v>
      </c>
      <c r="J5" s="7" t="s">
        <v>160</v>
      </c>
      <c r="K5" s="7"/>
      <c r="L5" s="25">
        <f>K5</f>
        <v>0</v>
      </c>
      <c r="M5" s="7"/>
      <c r="N5" s="7"/>
      <c r="O5" s="7"/>
    </row>
    <row r="6" spans="1:15" x14ac:dyDescent="0.3">
      <c r="A6" s="7">
        <v>2</v>
      </c>
      <c r="B6" s="2" t="s">
        <v>82</v>
      </c>
      <c r="C6" s="7" t="s">
        <v>139</v>
      </c>
      <c r="D6" s="7" t="s">
        <v>151</v>
      </c>
      <c r="E6" s="7" t="s">
        <v>20</v>
      </c>
      <c r="F6" s="7" t="s">
        <v>27</v>
      </c>
      <c r="G6" s="7" t="s">
        <v>9</v>
      </c>
      <c r="H6" s="7" t="s">
        <v>35</v>
      </c>
      <c r="I6" s="7" t="s">
        <v>57</v>
      </c>
      <c r="J6" s="7" t="s">
        <v>145</v>
      </c>
      <c r="K6" s="24">
        <v>43340</v>
      </c>
      <c r="L6" s="24">
        <v>43343</v>
      </c>
      <c r="M6" s="7"/>
      <c r="N6" s="7"/>
      <c r="O6" s="7"/>
    </row>
    <row r="7" spans="1:15" x14ac:dyDescent="0.3">
      <c r="A7" s="7">
        <v>4</v>
      </c>
      <c r="B7" s="7" t="s">
        <v>86</v>
      </c>
      <c r="C7" s="7" t="s">
        <v>162</v>
      </c>
      <c r="D7" s="7" t="s">
        <v>152</v>
      </c>
      <c r="E7" s="7" t="s">
        <v>20</v>
      </c>
      <c r="F7" s="7" t="s">
        <v>140</v>
      </c>
      <c r="G7" s="7" t="s">
        <v>9</v>
      </c>
      <c r="H7" s="7" t="s">
        <v>35</v>
      </c>
      <c r="I7" s="7" t="s">
        <v>157</v>
      </c>
      <c r="J7" s="7" t="s">
        <v>160</v>
      </c>
      <c r="K7" s="7"/>
      <c r="L7" s="25">
        <f>K7</f>
        <v>0</v>
      </c>
      <c r="M7" s="7"/>
      <c r="N7" s="7"/>
      <c r="O7" s="7"/>
    </row>
    <row r="8" spans="1:15" x14ac:dyDescent="0.3">
      <c r="A8" s="7">
        <v>5</v>
      </c>
      <c r="B8" s="7" t="s">
        <v>86</v>
      </c>
      <c r="C8" s="2" t="s">
        <v>163</v>
      </c>
      <c r="D8" s="2" t="s">
        <v>150</v>
      </c>
      <c r="E8" s="7" t="s">
        <v>20</v>
      </c>
      <c r="F8" s="7" t="s">
        <v>28</v>
      </c>
      <c r="G8" s="7" t="s">
        <v>9</v>
      </c>
      <c r="H8" s="7" t="s">
        <v>57</v>
      </c>
      <c r="I8" s="7" t="s">
        <v>57</v>
      </c>
      <c r="J8" s="7" t="s">
        <v>153</v>
      </c>
      <c r="K8" s="7"/>
      <c r="L8" s="7"/>
      <c r="M8" s="7"/>
      <c r="N8" s="7"/>
      <c r="O8" s="7"/>
    </row>
    <row r="9" spans="1:15" ht="28.8" x14ac:dyDescent="0.3">
      <c r="A9" s="7">
        <v>6</v>
      </c>
      <c r="B9" s="7" t="s">
        <v>86</v>
      </c>
      <c r="C9" s="2" t="s">
        <v>163</v>
      </c>
      <c r="D9" s="2" t="s">
        <v>150</v>
      </c>
      <c r="E9" s="2" t="s">
        <v>38</v>
      </c>
      <c r="F9" s="7" t="s">
        <v>37</v>
      </c>
      <c r="G9" s="7" t="s">
        <v>9</v>
      </c>
      <c r="H9" s="7" t="s">
        <v>57</v>
      </c>
      <c r="I9" s="7" t="s">
        <v>57</v>
      </c>
      <c r="J9" s="7" t="s">
        <v>153</v>
      </c>
      <c r="K9" s="7"/>
      <c r="L9" s="25">
        <f t="shared" ref="L9:L15" si="0">K9</f>
        <v>0</v>
      </c>
      <c r="M9" s="7"/>
      <c r="N9" s="7"/>
      <c r="O9" s="7"/>
    </row>
    <row r="10" spans="1:15" x14ac:dyDescent="0.3">
      <c r="A10" s="2">
        <v>11</v>
      </c>
      <c r="B10" s="2" t="s">
        <v>42</v>
      </c>
      <c r="C10" s="2" t="s">
        <v>44</v>
      </c>
      <c r="D10" s="2" t="s">
        <v>43</v>
      </c>
      <c r="E10" s="2" t="s">
        <v>20</v>
      </c>
      <c r="F10" s="2" t="s">
        <v>37</v>
      </c>
      <c r="G10" s="7" t="s">
        <v>9</v>
      </c>
      <c r="H10" s="7" t="s">
        <v>35</v>
      </c>
      <c r="I10" s="7" t="s">
        <v>57</v>
      </c>
      <c r="J10" s="7" t="s">
        <v>153</v>
      </c>
      <c r="K10" s="7"/>
      <c r="L10" s="25">
        <f t="shared" si="0"/>
        <v>0</v>
      </c>
      <c r="M10" s="7"/>
      <c r="N10" s="7"/>
      <c r="O10" s="7"/>
    </row>
    <row r="11" spans="1:15" x14ac:dyDescent="0.3">
      <c r="A11" s="2">
        <v>12</v>
      </c>
      <c r="B11" s="2" t="s">
        <v>42</v>
      </c>
      <c r="C11" s="2" t="s">
        <v>45</v>
      </c>
      <c r="D11" s="2" t="s">
        <v>43</v>
      </c>
      <c r="E11" s="2" t="s">
        <v>20</v>
      </c>
      <c r="F11" s="2" t="s">
        <v>37</v>
      </c>
      <c r="G11" s="7" t="s">
        <v>9</v>
      </c>
      <c r="H11" s="7" t="s">
        <v>35</v>
      </c>
      <c r="I11" s="7" t="s">
        <v>57</v>
      </c>
      <c r="J11" s="7" t="s">
        <v>153</v>
      </c>
      <c r="K11" s="7"/>
      <c r="L11" s="25">
        <f t="shared" si="0"/>
        <v>0</v>
      </c>
      <c r="M11" s="7"/>
      <c r="N11" s="7"/>
      <c r="O11" s="7"/>
    </row>
    <row r="12" spans="1:15" x14ac:dyDescent="0.3">
      <c r="A12" s="2">
        <v>13</v>
      </c>
      <c r="B12" s="2" t="s">
        <v>42</v>
      </c>
      <c r="C12" s="2" t="s">
        <v>46</v>
      </c>
      <c r="D12" s="2" t="s">
        <v>43</v>
      </c>
      <c r="E12" s="2" t="s">
        <v>20</v>
      </c>
      <c r="F12" s="2" t="s">
        <v>37</v>
      </c>
      <c r="G12" s="7" t="s">
        <v>9</v>
      </c>
      <c r="H12" s="7" t="s">
        <v>35</v>
      </c>
      <c r="I12" s="7" t="s">
        <v>57</v>
      </c>
      <c r="J12" s="7" t="s">
        <v>153</v>
      </c>
      <c r="K12" s="7"/>
      <c r="L12" s="25">
        <f t="shared" si="0"/>
        <v>0</v>
      </c>
      <c r="M12" s="7"/>
      <c r="N12" s="7"/>
      <c r="O12" s="7"/>
    </row>
    <row r="13" spans="1:15" x14ac:dyDescent="0.3">
      <c r="A13" s="2">
        <v>14</v>
      </c>
      <c r="B13" s="2" t="s">
        <v>42</v>
      </c>
      <c r="C13" s="2" t="s">
        <v>48</v>
      </c>
      <c r="D13" s="2" t="s">
        <v>43</v>
      </c>
      <c r="E13" s="2" t="s">
        <v>20</v>
      </c>
      <c r="F13" s="2" t="s">
        <v>37</v>
      </c>
      <c r="G13" s="7" t="s">
        <v>9</v>
      </c>
      <c r="H13" s="7" t="s">
        <v>35</v>
      </c>
      <c r="I13" s="7" t="s">
        <v>57</v>
      </c>
      <c r="J13" s="7" t="s">
        <v>153</v>
      </c>
      <c r="K13" s="7"/>
      <c r="L13" s="25">
        <f t="shared" si="0"/>
        <v>0</v>
      </c>
      <c r="M13" s="7"/>
      <c r="N13" s="7"/>
      <c r="O13" s="7"/>
    </row>
    <row r="14" spans="1:15" x14ac:dyDescent="0.3">
      <c r="A14" s="2">
        <v>15</v>
      </c>
      <c r="B14" s="2" t="s">
        <v>42</v>
      </c>
      <c r="C14" s="2" t="s">
        <v>47</v>
      </c>
      <c r="D14" s="2" t="s">
        <v>43</v>
      </c>
      <c r="E14" s="2" t="s">
        <v>20</v>
      </c>
      <c r="F14" s="2" t="s">
        <v>37</v>
      </c>
      <c r="G14" s="7" t="s">
        <v>9</v>
      </c>
      <c r="H14" s="7" t="s">
        <v>35</v>
      </c>
      <c r="I14" s="7" t="s">
        <v>57</v>
      </c>
      <c r="J14" s="7" t="s">
        <v>153</v>
      </c>
      <c r="K14" s="7"/>
      <c r="L14" s="25">
        <f t="shared" si="0"/>
        <v>0</v>
      </c>
      <c r="M14" s="7"/>
      <c r="N14" s="7"/>
      <c r="O14" s="7"/>
    </row>
    <row r="15" spans="1:15" x14ac:dyDescent="0.3">
      <c r="A15" s="4">
        <v>16</v>
      </c>
      <c r="B15" s="2" t="s">
        <v>42</v>
      </c>
      <c r="C15" s="2" t="s">
        <v>50</v>
      </c>
      <c r="D15" s="2" t="s">
        <v>43</v>
      </c>
      <c r="E15" s="2" t="s">
        <v>20</v>
      </c>
      <c r="F15" s="2" t="s">
        <v>37</v>
      </c>
      <c r="G15" s="7" t="s">
        <v>9</v>
      </c>
      <c r="H15" s="7" t="s">
        <v>35</v>
      </c>
      <c r="I15" s="7" t="s">
        <v>57</v>
      </c>
      <c r="J15" s="7" t="s">
        <v>153</v>
      </c>
      <c r="K15" s="7"/>
      <c r="L15" s="25">
        <f t="shared" si="0"/>
        <v>0</v>
      </c>
      <c r="M15" s="7"/>
      <c r="N15" s="7"/>
      <c r="O15" s="7"/>
    </row>
    <row r="16" spans="1:15" ht="43.2" x14ac:dyDescent="0.3">
      <c r="A16" s="4">
        <v>20</v>
      </c>
      <c r="B16" s="4" t="s">
        <v>63</v>
      </c>
      <c r="C16" s="2" t="s">
        <v>80</v>
      </c>
      <c r="D16" s="2" t="s">
        <v>79</v>
      </c>
      <c r="E16" s="2" t="s">
        <v>69</v>
      </c>
      <c r="F16" s="2" t="s">
        <v>27</v>
      </c>
      <c r="G16" s="7" t="s">
        <v>9</v>
      </c>
      <c r="H16" s="4" t="s">
        <v>57</v>
      </c>
      <c r="I16" s="2" t="s">
        <v>57</v>
      </c>
      <c r="J16" s="7" t="s">
        <v>153</v>
      </c>
      <c r="K16" s="7"/>
      <c r="L16" s="7"/>
      <c r="M16" s="7"/>
      <c r="N16" s="7"/>
      <c r="O16" s="7"/>
    </row>
    <row r="17" spans="1:15" x14ac:dyDescent="0.3">
      <c r="A17" s="4">
        <v>30</v>
      </c>
      <c r="B17" s="4" t="s">
        <v>98</v>
      </c>
      <c r="C17" s="4" t="s">
        <v>116</v>
      </c>
      <c r="D17" s="4" t="s">
        <v>114</v>
      </c>
      <c r="E17" s="2" t="s">
        <v>20</v>
      </c>
      <c r="F17" s="4" t="s">
        <v>37</v>
      </c>
      <c r="G17" s="7" t="s">
        <v>9</v>
      </c>
      <c r="H17" s="4" t="s">
        <v>57</v>
      </c>
      <c r="I17" s="2" t="s">
        <v>57</v>
      </c>
      <c r="J17" s="7" t="s">
        <v>153</v>
      </c>
      <c r="L17" s="25">
        <f t="shared" ref="L17:L18" si="1">K17</f>
        <v>0</v>
      </c>
      <c r="M17" s="7"/>
      <c r="N17" s="7"/>
      <c r="O17" s="7"/>
    </row>
    <row r="18" spans="1:15" ht="28.8" x14ac:dyDescent="0.3">
      <c r="A18" s="4">
        <v>32</v>
      </c>
      <c r="B18" s="4" t="s">
        <v>98</v>
      </c>
      <c r="C18" s="4" t="s">
        <v>122</v>
      </c>
      <c r="D18" s="4" t="s">
        <v>121</v>
      </c>
      <c r="E18" s="2" t="s">
        <v>20</v>
      </c>
      <c r="F18" s="4" t="s">
        <v>37</v>
      </c>
      <c r="G18" s="2" t="s">
        <v>9</v>
      </c>
      <c r="H18" s="4" t="s">
        <v>57</v>
      </c>
      <c r="I18" s="2" t="s">
        <v>57</v>
      </c>
      <c r="J18" s="7" t="s">
        <v>153</v>
      </c>
      <c r="K18" s="2"/>
      <c r="L18" s="25">
        <f t="shared" si="1"/>
        <v>0</v>
      </c>
      <c r="M18" s="7"/>
      <c r="N18" s="7"/>
      <c r="O1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BE0EC-175C-4967-89CD-85DDFDCD9ADF}">
  <dimension ref="C2:F13"/>
  <sheetViews>
    <sheetView workbookViewId="0"/>
  </sheetViews>
  <sheetFormatPr defaultRowHeight="14.4" x14ac:dyDescent="0.3"/>
  <cols>
    <col min="3" max="3" width="11.77734375" bestFit="1" customWidth="1"/>
    <col min="4" max="4" width="13.6640625" bestFit="1" customWidth="1"/>
  </cols>
  <sheetData>
    <row r="2" spans="3:6" x14ac:dyDescent="0.3">
      <c r="C2" t="s">
        <v>82</v>
      </c>
      <c r="D2" t="s">
        <v>5</v>
      </c>
      <c r="F2" t="s">
        <v>92</v>
      </c>
    </row>
    <row r="3" spans="3:6" x14ac:dyDescent="0.3">
      <c r="C3" t="s">
        <v>82</v>
      </c>
      <c r="D3" t="s">
        <v>84</v>
      </c>
    </row>
    <row r="4" spans="3:6" x14ac:dyDescent="0.3">
      <c r="C4" t="s">
        <v>82</v>
      </c>
      <c r="D4" t="s">
        <v>88</v>
      </c>
    </row>
    <row r="5" spans="3:6" x14ac:dyDescent="0.3">
      <c r="C5" t="s">
        <v>82</v>
      </c>
      <c r="D5" t="s">
        <v>93</v>
      </c>
    </row>
    <row r="6" spans="3:6" x14ac:dyDescent="0.3">
      <c r="C6" t="s">
        <v>83</v>
      </c>
      <c r="D6" t="s">
        <v>94</v>
      </c>
    </row>
    <row r="7" spans="3:6" x14ac:dyDescent="0.3">
      <c r="C7" t="s">
        <v>83</v>
      </c>
      <c r="D7" t="s">
        <v>95</v>
      </c>
    </row>
    <row r="8" spans="3:6" x14ac:dyDescent="0.3">
      <c r="C8" t="s">
        <v>83</v>
      </c>
      <c r="D8" t="s">
        <v>85</v>
      </c>
    </row>
    <row r="9" spans="3:6" x14ac:dyDescent="0.3">
      <c r="C9" t="s">
        <v>86</v>
      </c>
      <c r="D9" t="s">
        <v>24</v>
      </c>
    </row>
    <row r="10" spans="3:6" x14ac:dyDescent="0.3">
      <c r="C10" t="s">
        <v>86</v>
      </c>
      <c r="D10" t="s">
        <v>87</v>
      </c>
    </row>
    <row r="11" spans="3:6" x14ac:dyDescent="0.3">
      <c r="C11" t="s">
        <v>89</v>
      </c>
      <c r="D11" t="s">
        <v>63</v>
      </c>
    </row>
    <row r="12" spans="3:6" x14ac:dyDescent="0.3">
      <c r="C12" t="s">
        <v>84</v>
      </c>
      <c r="D12" t="s">
        <v>90</v>
      </c>
    </row>
    <row r="13" spans="3:6" x14ac:dyDescent="0.3">
      <c r="C13" t="s">
        <v>84</v>
      </c>
      <c r="D1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CB</vt:lpstr>
      <vt:lpstr>LFA</vt:lpstr>
      <vt:lpstr>LFA CB Plan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</dc:creator>
  <cp:lastModifiedBy>VALI</cp:lastModifiedBy>
  <dcterms:created xsi:type="dcterms:W3CDTF">2018-08-17T17:04:57Z</dcterms:created>
  <dcterms:modified xsi:type="dcterms:W3CDTF">2018-08-28T17:48:59Z</dcterms:modified>
</cp:coreProperties>
</file>